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0_aktualní\000_519-2020-10_Setep_VS21a__bloky 214-215\TK VS 21a_519-2020-10_D.2.2_Technologicka cast_rozvody TV a C\"/>
    </mc:Choice>
  </mc:AlternateContent>
  <xr:revisionPtr revIDLastSave="0" documentId="13_ncr:1_{C3EB0DB4-A325-44BB-893F-53F4CE4EC236}" xr6:coauthVersionLast="45" xr6:coauthVersionMax="45" xr10:uidLastSave="{00000000-0000-0000-0000-000000000000}"/>
  <bookViews>
    <workbookView xWindow="-103" yWindow="-103" windowWidth="33120" windowHeight="18120" activeTab="1" xr2:uid="{00000000-000D-0000-FFFF-FFFF00000000}"/>
  </bookViews>
  <sheets>
    <sheet name="Rekapitulace stavby" sheetId="1" r:id="rId1"/>
    <sheet name="D.2.2 (TV a C) - Technolo..." sheetId="4" r:id="rId2"/>
  </sheets>
  <definedNames>
    <definedName name="_xlnm.Print_Titles" localSheetId="1">'D.2.2 (TV a C) - Technolo...'!$129:$129</definedName>
    <definedName name="_xlnm.Print_Titles" localSheetId="0">'Rekapitulace stavby'!$85:$85</definedName>
    <definedName name="_xlnm.Print_Area" localSheetId="1">'D.2.2 (TV a C) - Technolo...'!$C$4:$Q$70,'D.2.2 (TV a C) - Technolo...'!$C$76:$Q$113,'D.2.2 (TV a C) - Technolo...'!$C$119:$Q$266</definedName>
    <definedName name="_xlnm.Print_Area" localSheetId="0">'Rekapitulace stavby'!$C$4:$AP$70,'Rekapitulace stavby'!$C$76:$AP$98</definedName>
  </definedNames>
  <calcPr calcId="191029"/>
</workbook>
</file>

<file path=xl/calcChain.xml><?xml version="1.0" encoding="utf-8"?>
<calcChain xmlns="http://schemas.openxmlformats.org/spreadsheetml/2006/main">
  <c r="AA258" i="4" l="1"/>
  <c r="Y255" i="4"/>
  <c r="BK251" i="4"/>
  <c r="N251" i="4" s="1"/>
  <c r="N100" i="4" s="1"/>
  <c r="BK241" i="4"/>
  <c r="N241" i="4" s="1"/>
  <c r="N98" i="4" s="1"/>
  <c r="AY90" i="1"/>
  <c r="AX90" i="1"/>
  <c r="BI266" i="4"/>
  <c r="BH266" i="4"/>
  <c r="BG266" i="4"/>
  <c r="BF266" i="4"/>
  <c r="BK266" i="4"/>
  <c r="N266" i="4" s="1"/>
  <c r="BE266" i="4" s="1"/>
  <c r="BI265" i="4"/>
  <c r="BH265" i="4"/>
  <c r="BG265" i="4"/>
  <c r="BF265" i="4"/>
  <c r="BK265" i="4"/>
  <c r="N265" i="4" s="1"/>
  <c r="BE265" i="4" s="1"/>
  <c r="BI264" i="4"/>
  <c r="BH264" i="4"/>
  <c r="BG264" i="4"/>
  <c r="BF264" i="4"/>
  <c r="BK264" i="4"/>
  <c r="N264" i="4" s="1"/>
  <c r="BE264" i="4" s="1"/>
  <c r="BI263" i="4"/>
  <c r="BH263" i="4"/>
  <c r="BG263" i="4"/>
  <c r="BF263" i="4"/>
  <c r="N263" i="4"/>
  <c r="BE263" i="4" s="1"/>
  <c r="BK263" i="4"/>
  <c r="BI262" i="4"/>
  <c r="BH262" i="4"/>
  <c r="BG262" i="4"/>
  <c r="BF262" i="4"/>
  <c r="BK262" i="4"/>
  <c r="BK261" i="4" s="1"/>
  <c r="N261" i="4" s="1"/>
  <c r="N103" i="4" s="1"/>
  <c r="BI259" i="4"/>
  <c r="BH259" i="4"/>
  <c r="BG259" i="4"/>
  <c r="BF259" i="4"/>
  <c r="AA259" i="4"/>
  <c r="Y259" i="4"/>
  <c r="Y258" i="4" s="1"/>
  <c r="W259" i="4"/>
  <c r="W258" i="4" s="1"/>
  <c r="BK259" i="4"/>
  <c r="BK258" i="4" s="1"/>
  <c r="N258" i="4" s="1"/>
  <c r="N102" i="4" s="1"/>
  <c r="N259" i="4"/>
  <c r="BE259" i="4" s="1"/>
  <c r="BI256" i="4"/>
  <c r="BH256" i="4"/>
  <c r="BG256" i="4"/>
  <c r="BF256" i="4"/>
  <c r="BE256" i="4"/>
  <c r="AA256" i="4"/>
  <c r="AA255" i="4" s="1"/>
  <c r="Y256" i="4"/>
  <c r="W256" i="4"/>
  <c r="W255" i="4" s="1"/>
  <c r="BK256" i="4"/>
  <c r="BK255" i="4" s="1"/>
  <c r="N255" i="4" s="1"/>
  <c r="N101" i="4" s="1"/>
  <c r="N256" i="4"/>
  <c r="BI254" i="4"/>
  <c r="BH254" i="4"/>
  <c r="BG254" i="4"/>
  <c r="BF254" i="4"/>
  <c r="AA254" i="4"/>
  <c r="Y254" i="4"/>
  <c r="W254" i="4"/>
  <c r="BK254" i="4"/>
  <c r="N254" i="4"/>
  <c r="BE254" i="4" s="1"/>
  <c r="BI252" i="4"/>
  <c r="BH252" i="4"/>
  <c r="BG252" i="4"/>
  <c r="BF252" i="4"/>
  <c r="BE252" i="4"/>
  <c r="AA252" i="4"/>
  <c r="AA251" i="4" s="1"/>
  <c r="Y252" i="4"/>
  <c r="Y251" i="4" s="1"/>
  <c r="W252" i="4"/>
  <c r="W251" i="4" s="1"/>
  <c r="W250" i="4" s="1"/>
  <c r="BK252" i="4"/>
  <c r="N252" i="4"/>
  <c r="BI248" i="4"/>
  <c r="BH248" i="4"/>
  <c r="BG248" i="4"/>
  <c r="BF248" i="4"/>
  <c r="BE248" i="4"/>
  <c r="AA248" i="4"/>
  <c r="Y248" i="4"/>
  <c r="W248" i="4"/>
  <c r="BK248" i="4"/>
  <c r="N248" i="4"/>
  <c r="BI246" i="4"/>
  <c r="BH246" i="4"/>
  <c r="BG246" i="4"/>
  <c r="BF246" i="4"/>
  <c r="AA246" i="4"/>
  <c r="Y246" i="4"/>
  <c r="W246" i="4"/>
  <c r="BK246" i="4"/>
  <c r="N246" i="4"/>
  <c r="BE246" i="4" s="1"/>
  <c r="BI244" i="4"/>
  <c r="BH244" i="4"/>
  <c r="BG244" i="4"/>
  <c r="BF244" i="4"/>
  <c r="AA244" i="4"/>
  <c r="Y244" i="4"/>
  <c r="W244" i="4"/>
  <c r="BK244" i="4"/>
  <c r="N244" i="4"/>
  <c r="BE244" i="4" s="1"/>
  <c r="BI242" i="4"/>
  <c r="BH242" i="4"/>
  <c r="BG242" i="4"/>
  <c r="BF242" i="4"/>
  <c r="BE242" i="4"/>
  <c r="AA242" i="4"/>
  <c r="AA241" i="4" s="1"/>
  <c r="Y242" i="4"/>
  <c r="Y241" i="4" s="1"/>
  <c r="W242" i="4"/>
  <c r="W241" i="4" s="1"/>
  <c r="BK242" i="4"/>
  <c r="N242" i="4"/>
  <c r="BI239" i="4"/>
  <c r="BH239" i="4"/>
  <c r="BG239" i="4"/>
  <c r="BF239" i="4"/>
  <c r="AA239" i="4"/>
  <c r="Y239" i="4"/>
  <c r="W239" i="4"/>
  <c r="BK239" i="4"/>
  <c r="N239" i="4"/>
  <c r="BE239" i="4" s="1"/>
  <c r="BI238" i="4"/>
  <c r="BH238" i="4"/>
  <c r="BG238" i="4"/>
  <c r="BF238" i="4"/>
  <c r="BE238" i="4"/>
  <c r="AA238" i="4"/>
  <c r="Y238" i="4"/>
  <c r="W238" i="4"/>
  <c r="BK238" i="4"/>
  <c r="N238" i="4"/>
  <c r="BI236" i="4"/>
  <c r="BH236" i="4"/>
  <c r="BG236" i="4"/>
  <c r="BF236" i="4"/>
  <c r="BE236" i="4"/>
  <c r="AA236" i="4"/>
  <c r="Y236" i="4"/>
  <c r="W236" i="4"/>
  <c r="BK236" i="4"/>
  <c r="N236" i="4"/>
  <c r="BI235" i="4"/>
  <c r="BH235" i="4"/>
  <c r="BG235" i="4"/>
  <c r="BF235" i="4"/>
  <c r="BE235" i="4"/>
  <c r="AA235" i="4"/>
  <c r="Y235" i="4"/>
  <c r="W235" i="4"/>
  <c r="BK235" i="4"/>
  <c r="N235" i="4"/>
  <c r="BI233" i="4"/>
  <c r="BH233" i="4"/>
  <c r="BG233" i="4"/>
  <c r="BF233" i="4"/>
  <c r="BE233" i="4"/>
  <c r="AA233" i="4"/>
  <c r="Y233" i="4"/>
  <c r="W233" i="4"/>
  <c r="BK233" i="4"/>
  <c r="N233" i="4"/>
  <c r="BI231" i="4"/>
  <c r="BH231" i="4"/>
  <c r="BG231" i="4"/>
  <c r="BF231" i="4"/>
  <c r="BE231" i="4"/>
  <c r="AA231" i="4"/>
  <c r="Y231" i="4"/>
  <c r="W231" i="4"/>
  <c r="BK231" i="4"/>
  <c r="N231" i="4"/>
  <c r="BI230" i="4"/>
  <c r="BH230" i="4"/>
  <c r="BG230" i="4"/>
  <c r="BF230" i="4"/>
  <c r="BE230" i="4"/>
  <c r="AA230" i="4"/>
  <c r="AA229" i="4" s="1"/>
  <c r="AA228" i="4" s="1"/>
  <c r="Y230" i="4"/>
  <c r="Y229" i="4" s="1"/>
  <c r="Y228" i="4" s="1"/>
  <c r="W230" i="4"/>
  <c r="W229" i="4" s="1"/>
  <c r="W228" i="4" s="1"/>
  <c r="BK230" i="4"/>
  <c r="BK229" i="4" s="1"/>
  <c r="N230" i="4"/>
  <c r="BI227" i="4"/>
  <c r="BH227" i="4"/>
  <c r="BG227" i="4"/>
  <c r="BF227" i="4"/>
  <c r="BE227" i="4"/>
  <c r="AA227" i="4"/>
  <c r="Y227" i="4"/>
  <c r="W227" i="4"/>
  <c r="BK227" i="4"/>
  <c r="N227" i="4"/>
  <c r="BI226" i="4"/>
  <c r="BH226" i="4"/>
  <c r="BG226" i="4"/>
  <c r="BF226" i="4"/>
  <c r="BE226" i="4"/>
  <c r="AA226" i="4"/>
  <c r="Y226" i="4"/>
  <c r="W226" i="4"/>
  <c r="BK226" i="4"/>
  <c r="N226" i="4"/>
  <c r="BI225" i="4"/>
  <c r="BH225" i="4"/>
  <c r="BG225" i="4"/>
  <c r="BF225" i="4"/>
  <c r="BE225" i="4"/>
  <c r="AA225" i="4"/>
  <c r="Y225" i="4"/>
  <c r="W225" i="4"/>
  <c r="BK225" i="4"/>
  <c r="N225" i="4"/>
  <c r="BI224" i="4"/>
  <c r="BH224" i="4"/>
  <c r="BG224" i="4"/>
  <c r="BF224" i="4"/>
  <c r="BE224" i="4"/>
  <c r="AA224" i="4"/>
  <c r="Y224" i="4"/>
  <c r="W224" i="4"/>
  <c r="BK224" i="4"/>
  <c r="N224" i="4"/>
  <c r="BI222" i="4"/>
  <c r="BH222" i="4"/>
  <c r="BG222" i="4"/>
  <c r="BF222" i="4"/>
  <c r="BE222" i="4"/>
  <c r="AA222" i="4"/>
  <c r="Y222" i="4"/>
  <c r="W222" i="4"/>
  <c r="BK222" i="4"/>
  <c r="N222" i="4"/>
  <c r="BI220" i="4"/>
  <c r="BH220" i="4"/>
  <c r="BG220" i="4"/>
  <c r="BF220" i="4"/>
  <c r="BE220" i="4"/>
  <c r="AA220" i="4"/>
  <c r="Y220" i="4"/>
  <c r="W220" i="4"/>
  <c r="BK220" i="4"/>
  <c r="N220" i="4"/>
  <c r="BI219" i="4"/>
  <c r="BH219" i="4"/>
  <c r="BG219" i="4"/>
  <c r="BF219" i="4"/>
  <c r="BE219" i="4"/>
  <c r="AA219" i="4"/>
  <c r="Y219" i="4"/>
  <c r="W219" i="4"/>
  <c r="BK219" i="4"/>
  <c r="N219" i="4"/>
  <c r="BI217" i="4"/>
  <c r="BH217" i="4"/>
  <c r="BG217" i="4"/>
  <c r="BF217" i="4"/>
  <c r="BE217" i="4"/>
  <c r="AA217" i="4"/>
  <c r="Y217" i="4"/>
  <c r="W217" i="4"/>
  <c r="BK217" i="4"/>
  <c r="N217" i="4"/>
  <c r="BI216" i="4"/>
  <c r="BH216" i="4"/>
  <c r="BG216" i="4"/>
  <c r="BF216" i="4"/>
  <c r="BE216" i="4"/>
  <c r="AA216" i="4"/>
  <c r="Y216" i="4"/>
  <c r="W216" i="4"/>
  <c r="BK216" i="4"/>
  <c r="N216" i="4"/>
  <c r="BI215" i="4"/>
  <c r="BH215" i="4"/>
  <c r="BG215" i="4"/>
  <c r="BF215" i="4"/>
  <c r="BE215" i="4"/>
  <c r="AA215" i="4"/>
  <c r="Y215" i="4"/>
  <c r="W215" i="4"/>
  <c r="BK215" i="4"/>
  <c r="N215" i="4"/>
  <c r="BI214" i="4"/>
  <c r="BH214" i="4"/>
  <c r="BG214" i="4"/>
  <c r="BF214" i="4"/>
  <c r="BE214" i="4"/>
  <c r="AA214" i="4"/>
  <c r="Y214" i="4"/>
  <c r="W214" i="4"/>
  <c r="BK214" i="4"/>
  <c r="N214" i="4"/>
  <c r="BI213" i="4"/>
  <c r="BH213" i="4"/>
  <c r="BG213" i="4"/>
  <c r="BF213" i="4"/>
  <c r="BE213" i="4"/>
  <c r="AA213" i="4"/>
  <c r="Y213" i="4"/>
  <c r="W213" i="4"/>
  <c r="BK213" i="4"/>
  <c r="N213" i="4"/>
  <c r="BI211" i="4"/>
  <c r="BH211" i="4"/>
  <c r="BG211" i="4"/>
  <c r="BF211" i="4"/>
  <c r="BE211" i="4"/>
  <c r="AA211" i="4"/>
  <c r="Y211" i="4"/>
  <c r="W211" i="4"/>
  <c r="BK211" i="4"/>
  <c r="N211" i="4"/>
  <c r="BI210" i="4"/>
  <c r="BH210" i="4"/>
  <c r="BG210" i="4"/>
  <c r="BF210" i="4"/>
  <c r="BE210" i="4"/>
  <c r="AA210" i="4"/>
  <c r="Y210" i="4"/>
  <c r="W210" i="4"/>
  <c r="BK210" i="4"/>
  <c r="N210" i="4"/>
  <c r="BI208" i="4"/>
  <c r="BH208" i="4"/>
  <c r="BG208" i="4"/>
  <c r="BF208" i="4"/>
  <c r="BE208" i="4"/>
  <c r="AA208" i="4"/>
  <c r="Y208" i="4"/>
  <c r="W208" i="4"/>
  <c r="BK208" i="4"/>
  <c r="N208" i="4"/>
  <c r="BI207" i="4"/>
  <c r="BH207" i="4"/>
  <c r="BG207" i="4"/>
  <c r="BF207" i="4"/>
  <c r="BE207" i="4"/>
  <c r="AA207" i="4"/>
  <c r="Y207" i="4"/>
  <c r="W207" i="4"/>
  <c r="BK207" i="4"/>
  <c r="N207" i="4"/>
  <c r="BI206" i="4"/>
  <c r="BH206" i="4"/>
  <c r="BG206" i="4"/>
  <c r="BF206" i="4"/>
  <c r="BE206" i="4"/>
  <c r="AA206" i="4"/>
  <c r="Y206" i="4"/>
  <c r="W206" i="4"/>
  <c r="BK206" i="4"/>
  <c r="N206" i="4"/>
  <c r="BI205" i="4"/>
  <c r="BH205" i="4"/>
  <c r="BG205" i="4"/>
  <c r="BF205" i="4"/>
  <c r="BE205" i="4"/>
  <c r="AA205" i="4"/>
  <c r="Y205" i="4"/>
  <c r="W205" i="4"/>
  <c r="BK205" i="4"/>
  <c r="N205" i="4"/>
  <c r="BI204" i="4"/>
  <c r="BH204" i="4"/>
  <c r="BG204" i="4"/>
  <c r="BF204" i="4"/>
  <c r="BE204" i="4"/>
  <c r="AA204" i="4"/>
  <c r="Y204" i="4"/>
  <c r="W204" i="4"/>
  <c r="BK204" i="4"/>
  <c r="N204" i="4"/>
  <c r="BI203" i="4"/>
  <c r="BH203" i="4"/>
  <c r="BG203" i="4"/>
  <c r="BF203" i="4"/>
  <c r="BE203" i="4"/>
  <c r="AA203" i="4"/>
  <c r="Y203" i="4"/>
  <c r="W203" i="4"/>
  <c r="BK203" i="4"/>
  <c r="N203" i="4"/>
  <c r="BI202" i="4"/>
  <c r="BH202" i="4"/>
  <c r="BG202" i="4"/>
  <c r="BF202" i="4"/>
  <c r="BE202" i="4"/>
  <c r="AA202" i="4"/>
  <c r="Y202" i="4"/>
  <c r="W202" i="4"/>
  <c r="BK202" i="4"/>
  <c r="N202" i="4"/>
  <c r="BI201" i="4"/>
  <c r="BH201" i="4"/>
  <c r="BG201" i="4"/>
  <c r="BF201" i="4"/>
  <c r="BE201" i="4"/>
  <c r="AA201" i="4"/>
  <c r="Y201" i="4"/>
  <c r="W201" i="4"/>
  <c r="BK201" i="4"/>
  <c r="N201" i="4"/>
  <c r="BI200" i="4"/>
  <c r="BH200" i="4"/>
  <c r="BG200" i="4"/>
  <c r="BF200" i="4"/>
  <c r="BE200" i="4"/>
  <c r="AA200" i="4"/>
  <c r="Y200" i="4"/>
  <c r="W200" i="4"/>
  <c r="BK200" i="4"/>
  <c r="N200" i="4"/>
  <c r="BI199" i="4"/>
  <c r="BH199" i="4"/>
  <c r="BG199" i="4"/>
  <c r="BF199" i="4"/>
  <c r="BE199" i="4"/>
  <c r="AA199" i="4"/>
  <c r="Y199" i="4"/>
  <c r="W199" i="4"/>
  <c r="BK199" i="4"/>
  <c r="N199" i="4"/>
  <c r="BI198" i="4"/>
  <c r="BH198" i="4"/>
  <c r="BG198" i="4"/>
  <c r="BF198" i="4"/>
  <c r="BE198" i="4"/>
  <c r="AA198" i="4"/>
  <c r="Y198" i="4"/>
  <c r="W198" i="4"/>
  <c r="BK198" i="4"/>
  <c r="N198" i="4"/>
  <c r="BI197" i="4"/>
  <c r="BH197" i="4"/>
  <c r="BG197" i="4"/>
  <c r="BF197" i="4"/>
  <c r="BE197" i="4"/>
  <c r="AA197" i="4"/>
  <c r="Y197" i="4"/>
  <c r="W197" i="4"/>
  <c r="BK197" i="4"/>
  <c r="N197" i="4"/>
  <c r="BI196" i="4"/>
  <c r="BH196" i="4"/>
  <c r="BG196" i="4"/>
  <c r="BF196" i="4"/>
  <c r="BE196" i="4"/>
  <c r="AA196" i="4"/>
  <c r="Y196" i="4"/>
  <c r="W196" i="4"/>
  <c r="BK196" i="4"/>
  <c r="N196" i="4"/>
  <c r="BI195" i="4"/>
  <c r="BH195" i="4"/>
  <c r="BG195" i="4"/>
  <c r="BF195" i="4"/>
  <c r="BE195" i="4"/>
  <c r="AA195" i="4"/>
  <c r="Y195" i="4"/>
  <c r="W195" i="4"/>
  <c r="BK195" i="4"/>
  <c r="N195" i="4"/>
  <c r="BI194" i="4"/>
  <c r="BH194" i="4"/>
  <c r="BG194" i="4"/>
  <c r="BF194" i="4"/>
  <c r="BE194" i="4"/>
  <c r="AA194" i="4"/>
  <c r="Y194" i="4"/>
  <c r="W194" i="4"/>
  <c r="BK194" i="4"/>
  <c r="N194" i="4"/>
  <c r="BI193" i="4"/>
  <c r="BH193" i="4"/>
  <c r="BG193" i="4"/>
  <c r="BF193" i="4"/>
  <c r="BE193" i="4"/>
  <c r="AA193" i="4"/>
  <c r="Y193" i="4"/>
  <c r="W193" i="4"/>
  <c r="BK193" i="4"/>
  <c r="N193" i="4"/>
  <c r="BI192" i="4"/>
  <c r="BH192" i="4"/>
  <c r="BG192" i="4"/>
  <c r="BF192" i="4"/>
  <c r="BE192" i="4"/>
  <c r="AA192" i="4"/>
  <c r="Y192" i="4"/>
  <c r="W192" i="4"/>
  <c r="BK192" i="4"/>
  <c r="N192" i="4"/>
  <c r="BI190" i="4"/>
  <c r="BH190" i="4"/>
  <c r="BG190" i="4"/>
  <c r="BF190" i="4"/>
  <c r="BE190" i="4"/>
  <c r="AA190" i="4"/>
  <c r="Y190" i="4"/>
  <c r="W190" i="4"/>
  <c r="BK190" i="4"/>
  <c r="N190" i="4"/>
  <c r="BI188" i="4"/>
  <c r="BH188" i="4"/>
  <c r="BG188" i="4"/>
  <c r="BF188" i="4"/>
  <c r="BE188" i="4"/>
  <c r="AA188" i="4"/>
  <c r="Y188" i="4"/>
  <c r="W188" i="4"/>
  <c r="BK188" i="4"/>
  <c r="N188" i="4"/>
  <c r="BI186" i="4"/>
  <c r="BH186" i="4"/>
  <c r="BG186" i="4"/>
  <c r="BF186" i="4"/>
  <c r="BE186" i="4"/>
  <c r="AA186" i="4"/>
  <c r="Y186" i="4"/>
  <c r="W186" i="4"/>
  <c r="BK186" i="4"/>
  <c r="N186" i="4"/>
  <c r="BI184" i="4"/>
  <c r="BH184" i="4"/>
  <c r="BG184" i="4"/>
  <c r="BF184" i="4"/>
  <c r="BE184" i="4"/>
  <c r="AA184" i="4"/>
  <c r="AA183" i="4" s="1"/>
  <c r="Y184" i="4"/>
  <c r="Y183" i="4" s="1"/>
  <c r="W184" i="4"/>
  <c r="W183" i="4" s="1"/>
  <c r="BK184" i="4"/>
  <c r="BK183" i="4" s="1"/>
  <c r="N183" i="4" s="1"/>
  <c r="N95" i="4" s="1"/>
  <c r="N184" i="4"/>
  <c r="BI182" i="4"/>
  <c r="BH182" i="4"/>
  <c r="BG182" i="4"/>
  <c r="BF182" i="4"/>
  <c r="AA182" i="4"/>
  <c r="Y182" i="4"/>
  <c r="W182" i="4"/>
  <c r="BK182" i="4"/>
  <c r="N182" i="4"/>
  <c r="BE182" i="4" s="1"/>
  <c r="BI181" i="4"/>
  <c r="BH181" i="4"/>
  <c r="BG181" i="4"/>
  <c r="BF181" i="4"/>
  <c r="AA181" i="4"/>
  <c r="Y181" i="4"/>
  <c r="W181" i="4"/>
  <c r="BK181" i="4"/>
  <c r="N181" i="4"/>
  <c r="BE181" i="4" s="1"/>
  <c r="BI180" i="4"/>
  <c r="BH180" i="4"/>
  <c r="BG180" i="4"/>
  <c r="BF180" i="4"/>
  <c r="AA180" i="4"/>
  <c r="Y180" i="4"/>
  <c r="W180" i="4"/>
  <c r="BK180" i="4"/>
  <c r="N180" i="4"/>
  <c r="BE180" i="4" s="1"/>
  <c r="BI179" i="4"/>
  <c r="BH179" i="4"/>
  <c r="BG179" i="4"/>
  <c r="BF179" i="4"/>
  <c r="AA179" i="4"/>
  <c r="AA178" i="4" s="1"/>
  <c r="Y179" i="4"/>
  <c r="Y178" i="4" s="1"/>
  <c r="W179" i="4"/>
  <c r="W178" i="4" s="1"/>
  <c r="BK179" i="4"/>
  <c r="BK178" i="4" s="1"/>
  <c r="N178" i="4" s="1"/>
  <c r="N94" i="4" s="1"/>
  <c r="N179" i="4"/>
  <c r="BE179" i="4" s="1"/>
  <c r="BI177" i="4"/>
  <c r="BH177" i="4"/>
  <c r="BG177" i="4"/>
  <c r="BF177" i="4"/>
  <c r="BE177" i="4"/>
  <c r="AA177" i="4"/>
  <c r="Y177" i="4"/>
  <c r="W177" i="4"/>
  <c r="BK177" i="4"/>
  <c r="N177" i="4"/>
  <c r="BI176" i="4"/>
  <c r="BH176" i="4"/>
  <c r="BG176" i="4"/>
  <c r="BF176" i="4"/>
  <c r="BE176" i="4"/>
  <c r="AA176" i="4"/>
  <c r="Y176" i="4"/>
  <c r="W176" i="4"/>
  <c r="BK176" i="4"/>
  <c r="N176" i="4"/>
  <c r="BI174" i="4"/>
  <c r="BH174" i="4"/>
  <c r="BG174" i="4"/>
  <c r="BF174" i="4"/>
  <c r="BE174" i="4"/>
  <c r="AA174" i="4"/>
  <c r="Y174" i="4"/>
  <c r="W174" i="4"/>
  <c r="BK174" i="4"/>
  <c r="N174" i="4"/>
  <c r="BI172" i="4"/>
  <c r="BH172" i="4"/>
  <c r="BG172" i="4"/>
  <c r="BF172" i="4"/>
  <c r="BE172" i="4"/>
  <c r="AA172" i="4"/>
  <c r="Y172" i="4"/>
  <c r="W172" i="4"/>
  <c r="BK172" i="4"/>
  <c r="N172" i="4"/>
  <c r="BI171" i="4"/>
  <c r="BH171" i="4"/>
  <c r="BG171" i="4"/>
  <c r="BF171" i="4"/>
  <c r="BE171" i="4"/>
  <c r="AA171" i="4"/>
  <c r="Y171" i="4"/>
  <c r="W171" i="4"/>
  <c r="BK171" i="4"/>
  <c r="N171" i="4"/>
  <c r="BI169" i="4"/>
  <c r="BH169" i="4"/>
  <c r="BG169" i="4"/>
  <c r="BF169" i="4"/>
  <c r="BE169" i="4"/>
  <c r="AA169" i="4"/>
  <c r="Y169" i="4"/>
  <c r="W169" i="4"/>
  <c r="BK169" i="4"/>
  <c r="N169" i="4"/>
  <c r="BI168" i="4"/>
  <c r="BH168" i="4"/>
  <c r="BG168" i="4"/>
  <c r="BF168" i="4"/>
  <c r="BE168" i="4"/>
  <c r="AA168" i="4"/>
  <c r="AA167" i="4" s="1"/>
  <c r="AA166" i="4" s="1"/>
  <c r="Y168" i="4"/>
  <c r="Y167" i="4" s="1"/>
  <c r="W168" i="4"/>
  <c r="W167" i="4" s="1"/>
  <c r="BK168" i="4"/>
  <c r="BK167" i="4" s="1"/>
  <c r="N168" i="4"/>
  <c r="BI164" i="4"/>
  <c r="BH164" i="4"/>
  <c r="BG164" i="4"/>
  <c r="BF164" i="4"/>
  <c r="BE164" i="4"/>
  <c r="AA164" i="4"/>
  <c r="Y164" i="4"/>
  <c r="W164" i="4"/>
  <c r="BK164" i="4"/>
  <c r="N164" i="4"/>
  <c r="BI162" i="4"/>
  <c r="BH162" i="4"/>
  <c r="BG162" i="4"/>
  <c r="BF162" i="4"/>
  <c r="BE162" i="4"/>
  <c r="AA162" i="4"/>
  <c r="Y162" i="4"/>
  <c r="W162" i="4"/>
  <c r="BK162" i="4"/>
  <c r="N162" i="4"/>
  <c r="BI160" i="4"/>
  <c r="BH160" i="4"/>
  <c r="BG160" i="4"/>
  <c r="BF160" i="4"/>
  <c r="BE160" i="4"/>
  <c r="AA160" i="4"/>
  <c r="Y160" i="4"/>
  <c r="W160" i="4"/>
  <c r="BK160" i="4"/>
  <c r="N160" i="4"/>
  <c r="BI159" i="4"/>
  <c r="BH159" i="4"/>
  <c r="BG159" i="4"/>
  <c r="BF159" i="4"/>
  <c r="BE159" i="4"/>
  <c r="AA159" i="4"/>
  <c r="Y159" i="4"/>
  <c r="W159" i="4"/>
  <c r="BK159" i="4"/>
  <c r="N159" i="4"/>
  <c r="BI157" i="4"/>
  <c r="BH157" i="4"/>
  <c r="BG157" i="4"/>
  <c r="BF157" i="4"/>
  <c r="BE157" i="4"/>
  <c r="AA157" i="4"/>
  <c r="Y157" i="4"/>
  <c r="W157" i="4"/>
  <c r="BK157" i="4"/>
  <c r="N157" i="4"/>
  <c r="BI155" i="4"/>
  <c r="BH155" i="4"/>
  <c r="BG155" i="4"/>
  <c r="BF155" i="4"/>
  <c r="BE155" i="4"/>
  <c r="AA155" i="4"/>
  <c r="Y155" i="4"/>
  <c r="W155" i="4"/>
  <c r="BK155" i="4"/>
  <c r="N155" i="4"/>
  <c r="BI153" i="4"/>
  <c r="BH153" i="4"/>
  <c r="BG153" i="4"/>
  <c r="BF153" i="4"/>
  <c r="BE153" i="4"/>
  <c r="AA153" i="4"/>
  <c r="Y153" i="4"/>
  <c r="W153" i="4"/>
  <c r="BK153" i="4"/>
  <c r="N153" i="4"/>
  <c r="BI151" i="4"/>
  <c r="BH151" i="4"/>
  <c r="BG151" i="4"/>
  <c r="BF151" i="4"/>
  <c r="BE151" i="4"/>
  <c r="AA151" i="4"/>
  <c r="AA150" i="4" s="1"/>
  <c r="Y151" i="4"/>
  <c r="Y150" i="4" s="1"/>
  <c r="W151" i="4"/>
  <c r="W150" i="4" s="1"/>
  <c r="BK151" i="4"/>
  <c r="BK150" i="4" s="1"/>
  <c r="N150" i="4" s="1"/>
  <c r="N91" i="4" s="1"/>
  <c r="N151" i="4"/>
  <c r="BI149" i="4"/>
  <c r="BH149" i="4"/>
  <c r="BG149" i="4"/>
  <c r="BF149" i="4"/>
  <c r="AA149" i="4"/>
  <c r="Y149" i="4"/>
  <c r="W149" i="4"/>
  <c r="BK149" i="4"/>
  <c r="N149" i="4"/>
  <c r="BE149" i="4" s="1"/>
  <c r="BI147" i="4"/>
  <c r="BH147" i="4"/>
  <c r="BG147" i="4"/>
  <c r="BF147" i="4"/>
  <c r="AA147" i="4"/>
  <c r="Y147" i="4"/>
  <c r="W147" i="4"/>
  <c r="BK147" i="4"/>
  <c r="N147" i="4"/>
  <c r="BE147" i="4" s="1"/>
  <c r="BI145" i="4"/>
  <c r="BH145" i="4"/>
  <c r="BG145" i="4"/>
  <c r="BF145" i="4"/>
  <c r="AA145" i="4"/>
  <c r="Y145" i="4"/>
  <c r="W145" i="4"/>
  <c r="BK145" i="4"/>
  <c r="N145" i="4"/>
  <c r="BE145" i="4" s="1"/>
  <c r="BI143" i="4"/>
  <c r="BH143" i="4"/>
  <c r="BG143" i="4"/>
  <c r="BF143" i="4"/>
  <c r="AA143" i="4"/>
  <c r="Y143" i="4"/>
  <c r="W143" i="4"/>
  <c r="BK143" i="4"/>
  <c r="N143" i="4"/>
  <c r="BE143" i="4" s="1"/>
  <c r="BI141" i="4"/>
  <c r="BH141" i="4"/>
  <c r="BG141" i="4"/>
  <c r="BF141" i="4"/>
  <c r="AA141" i="4"/>
  <c r="Y141" i="4"/>
  <c r="W141" i="4"/>
  <c r="BK141" i="4"/>
  <c r="N141" i="4"/>
  <c r="BE141" i="4" s="1"/>
  <c r="BI139" i="4"/>
  <c r="BH139" i="4"/>
  <c r="BG139" i="4"/>
  <c r="BF139" i="4"/>
  <c r="AA139" i="4"/>
  <c r="Y139" i="4"/>
  <c r="W139" i="4"/>
  <c r="BK139" i="4"/>
  <c r="N139" i="4"/>
  <c r="BE139" i="4" s="1"/>
  <c r="BI137" i="4"/>
  <c r="BH137" i="4"/>
  <c r="BG137" i="4"/>
  <c r="BF137" i="4"/>
  <c r="AA137" i="4"/>
  <c r="Y137" i="4"/>
  <c r="W137" i="4"/>
  <c r="BK137" i="4"/>
  <c r="N137" i="4"/>
  <c r="BE137" i="4" s="1"/>
  <c r="BI135" i="4"/>
  <c r="BH135" i="4"/>
  <c r="BG135" i="4"/>
  <c r="BF135" i="4"/>
  <c r="AA135" i="4"/>
  <c r="Y135" i="4"/>
  <c r="W135" i="4"/>
  <c r="BK135" i="4"/>
  <c r="N135" i="4"/>
  <c r="BE135" i="4" s="1"/>
  <c r="BI133" i="4"/>
  <c r="BH133" i="4"/>
  <c r="BG133" i="4"/>
  <c r="BF133" i="4"/>
  <c r="AA133" i="4"/>
  <c r="AA132" i="4" s="1"/>
  <c r="AA131" i="4" s="1"/>
  <c r="Y133" i="4"/>
  <c r="Y132" i="4" s="1"/>
  <c r="Y131" i="4" s="1"/>
  <c r="W133" i="4"/>
  <c r="W132" i="4" s="1"/>
  <c r="BK133" i="4"/>
  <c r="BK132" i="4" s="1"/>
  <c r="N133" i="4"/>
  <c r="BE133" i="4" s="1"/>
  <c r="M127" i="4"/>
  <c r="F127" i="4"/>
  <c r="M126" i="4"/>
  <c r="F126" i="4"/>
  <c r="F124" i="4"/>
  <c r="F122" i="4"/>
  <c r="BI111" i="4"/>
  <c r="BH111" i="4"/>
  <c r="BG111" i="4"/>
  <c r="BF111" i="4"/>
  <c r="BI110" i="4"/>
  <c r="BH110" i="4"/>
  <c r="BG110" i="4"/>
  <c r="BF110" i="4"/>
  <c r="BI109" i="4"/>
  <c r="BH109" i="4"/>
  <c r="BG109" i="4"/>
  <c r="BF109" i="4"/>
  <c r="BI108" i="4"/>
  <c r="BH108" i="4"/>
  <c r="BG108" i="4"/>
  <c r="BF108" i="4"/>
  <c r="BI107" i="4"/>
  <c r="BH107" i="4"/>
  <c r="BG107" i="4"/>
  <c r="BF107" i="4"/>
  <c r="BI106" i="4"/>
  <c r="H36" i="4" s="1"/>
  <c r="BD90" i="1" s="1"/>
  <c r="BH106" i="4"/>
  <c r="H35" i="4" s="1"/>
  <c r="BC90" i="1" s="1"/>
  <c r="BG106" i="4"/>
  <c r="H34" i="4" s="1"/>
  <c r="BB90" i="1" s="1"/>
  <c r="BF106" i="4"/>
  <c r="M33" i="4" s="1"/>
  <c r="AW90" i="1" s="1"/>
  <c r="M84" i="4"/>
  <c r="F84" i="4"/>
  <c r="M83" i="4"/>
  <c r="F83" i="4"/>
  <c r="F81" i="4"/>
  <c r="F79" i="4"/>
  <c r="O9" i="4"/>
  <c r="M124" i="4" s="1"/>
  <c r="F6" i="4"/>
  <c r="F121" i="4" s="1"/>
  <c r="AY89" i="1"/>
  <c r="AX89" i="1"/>
  <c r="BC89" i="1"/>
  <c r="AY88" i="1"/>
  <c r="AX88" i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AW88" i="1" l="1"/>
  <c r="BB88" i="1"/>
  <c r="BD88" i="1"/>
  <c r="AU88" i="1"/>
  <c r="BB89" i="1"/>
  <c r="BB87" i="1" s="1"/>
  <c r="W131" i="4"/>
  <c r="W130" i="4" s="1"/>
  <c r="AU90" i="1" s="1"/>
  <c r="Y166" i="4"/>
  <c r="AA250" i="4"/>
  <c r="AA130" i="4" s="1"/>
  <c r="BA88" i="1"/>
  <c r="BD89" i="1"/>
  <c r="BD87" i="1" s="1"/>
  <c r="W35" i="1" s="1"/>
  <c r="BC88" i="1"/>
  <c r="BC87" i="1" s="1"/>
  <c r="AU89" i="1"/>
  <c r="N167" i="4"/>
  <c r="N93" i="4" s="1"/>
  <c r="BK166" i="4"/>
  <c r="N166" i="4" s="1"/>
  <c r="N92" i="4" s="1"/>
  <c r="N229" i="4"/>
  <c r="N97" i="4" s="1"/>
  <c r="BK228" i="4"/>
  <c r="N228" i="4" s="1"/>
  <c r="N96" i="4" s="1"/>
  <c r="Y130" i="4"/>
  <c r="AW89" i="1"/>
  <c r="N132" i="4"/>
  <c r="N90" i="4" s="1"/>
  <c r="BK131" i="4"/>
  <c r="W166" i="4"/>
  <c r="Y250" i="4"/>
  <c r="F78" i="4"/>
  <c r="N262" i="4"/>
  <c r="BE262" i="4" s="1"/>
  <c r="H33" i="4"/>
  <c r="BA90" i="1" s="1"/>
  <c r="BK250" i="4"/>
  <c r="N250" i="4" s="1"/>
  <c r="N99" i="4" s="1"/>
  <c r="BA89" i="1"/>
  <c r="M81" i="4"/>
  <c r="W33" i="1" l="1"/>
  <c r="AX87" i="1"/>
  <c r="BA87" i="1"/>
  <c r="AU87" i="1"/>
  <c r="N131" i="4"/>
  <c r="N89" i="4" s="1"/>
  <c r="BK130" i="4"/>
  <c r="N130" i="4" s="1"/>
  <c r="N88" i="4" s="1"/>
  <c r="AY87" i="1"/>
  <c r="W34" i="1"/>
  <c r="N111" i="4" l="1"/>
  <c r="BE111" i="4" s="1"/>
  <c r="N110" i="4"/>
  <c r="BE110" i="4" s="1"/>
  <c r="N109" i="4"/>
  <c r="BE109" i="4" s="1"/>
  <c r="N108" i="4"/>
  <c r="BE108" i="4" s="1"/>
  <c r="N107" i="4"/>
  <c r="BE107" i="4" s="1"/>
  <c r="N106" i="4"/>
  <c r="M27" i="4"/>
  <c r="W32" i="1"/>
  <c r="AW87" i="1"/>
  <c r="AK32" i="1" s="1"/>
  <c r="N105" i="4" l="1"/>
  <c r="BE106" i="4"/>
  <c r="M28" i="4" l="1"/>
  <c r="L113" i="4"/>
  <c r="AV89" i="1"/>
  <c r="AT89" i="1" s="1"/>
  <c r="AZ89" i="1"/>
  <c r="M32" i="4"/>
  <c r="AV90" i="1" s="1"/>
  <c r="AT90" i="1" s="1"/>
  <c r="H32" i="4"/>
  <c r="AZ90" i="1" s="1"/>
  <c r="AS89" i="1" l="1"/>
  <c r="AS90" i="1"/>
  <c r="M30" i="4"/>
  <c r="AV88" i="1"/>
  <c r="AT88" i="1" s="1"/>
  <c r="AZ88" i="1"/>
  <c r="AZ87" i="1" s="1"/>
  <c r="AG89" i="1" l="1"/>
  <c r="AN89" i="1" s="1"/>
  <c r="AS88" i="1"/>
  <c r="AS87" i="1" s="1"/>
  <c r="AV87" i="1"/>
  <c r="AG90" i="1"/>
  <c r="AN90" i="1" s="1"/>
  <c r="L38" i="4"/>
  <c r="AT87" i="1" l="1"/>
  <c r="AG88" i="1"/>
  <c r="AN88" i="1" l="1"/>
  <c r="AG87" i="1"/>
  <c r="AG96" i="1" l="1"/>
  <c r="AG94" i="1"/>
  <c r="AG95" i="1"/>
  <c r="AG93" i="1"/>
  <c r="AK26" i="1"/>
  <c r="AN87" i="1"/>
  <c r="AV94" i="1" l="1"/>
  <c r="BY94" i="1" s="1"/>
  <c r="CD94" i="1"/>
  <c r="AV93" i="1"/>
  <c r="BY93" i="1" s="1"/>
  <c r="AG92" i="1"/>
  <c r="CD93" i="1"/>
  <c r="CD95" i="1"/>
  <c r="AV95" i="1"/>
  <c r="BY95" i="1" s="1"/>
  <c r="CD96" i="1"/>
  <c r="AV96" i="1"/>
  <c r="BY96" i="1" s="1"/>
  <c r="AN95" i="1" l="1"/>
  <c r="AK31" i="1"/>
  <c r="W31" i="1"/>
  <c r="AN94" i="1"/>
  <c r="AN96" i="1"/>
  <c r="AN93" i="1"/>
  <c r="AK27" i="1"/>
  <c r="AK29" i="1" s="1"/>
  <c r="AG98" i="1"/>
  <c r="AN92" i="1" l="1"/>
  <c r="AN98" i="1" s="1"/>
  <c r="AK37" i="1"/>
</calcChain>
</file>

<file path=xl/sharedStrings.xml><?xml version="1.0" encoding="utf-8"?>
<sst xmlns="http://schemas.openxmlformats.org/spreadsheetml/2006/main" count="1673" uniqueCount="502">
  <si>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</si>
  <si>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</si>
  <si>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</si>
  <si>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</si>
  <si>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</si>
  <si>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</si>
  <si>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</si>
  <si>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</si>
  <si>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</si>
  <si>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</si>
  <si>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</si>
  <si>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</si>
  <si>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</si>
  <si>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</si>
  <si>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</si>
  <si>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</si>
  <si>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</si>
  <si>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519-2020-10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</si>
  <si>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</si>
  <si>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</si>
  <si>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Rekonstrukce topného kanálu z VS21a ÚT a TV (mezi bloky 214 a 215)</t>
  </si>
  <si>
    <t>JKSO:</t>
  </si>
  <si>
    <t>CC-CZ:</t>
  </si>
  <si>
    <t>Místo:</t>
  </si>
  <si>
    <t>Most</t>
  </si>
  <si>
    <t>Datum:</t>
  </si>
  <si>
    <t>30. 11. 2020</t>
  </si>
  <si>
    <t>Objednatel:</t>
  </si>
  <si>
    <t>IČ:</t>
  </si>
  <si>
    <t>28733118</t>
  </si>
  <si>
    <t>Severočeská teplárenská a.s.</t>
  </si>
  <si>
    <t>DIČ:</t>
  </si>
  <si>
    <t>CZ28733118</t>
  </si>
  <si>
    <t>Zhotovitel:</t>
  </si>
  <si>
    <t>Vyplň údaj</t>
  </si>
  <si>
    <t>Projektant:</t>
  </si>
  <si>
    <t>63756617</t>
  </si>
  <si>
    <t>Ing. Václav Remuta</t>
  </si>
  <si>
    <t>CZ6812161521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</si>
  <si>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</si>
  <si>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</si>
  <si>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</si>
  <si>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</si>
  <si>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</si>
  <si>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</si>
  <si>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</si>
  <si>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</si>
  <si>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</si>
  <si>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</si>
  <si>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</si>
  <si>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</si>
  <si>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</si>
  <si>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</si>
  <si>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</si>
  <si>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</si>
  <si>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</si>
  <si>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</si>
  <si>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</si>
  <si>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</si>
  <si>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</si>
  <si>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</si>
  <si>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</si>
  <si>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</si>
  <si>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</si>
  <si>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</si>
  <si>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</si>
  <si>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</si>
  <si>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</si>
  <si>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</si>
  <si>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</si>
  <si>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</si>
  <si>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</si>
  <si>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</si>
  <si>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</si>
  <si>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</si>
  <si>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</si>
  <si>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</si>
  <si>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</si>
  <si>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</si>
  <si>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</si>
  <si>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</si>
  <si>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</si>
  <si>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</si>
  <si>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</si>
  <si>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{36d1b66a-8f3e-47dc-94d1-04da8fa70bc3}</t>
  </si>
  <si>
    <t>{00000000-0000-0000-0000-000000000000}</t>
  </si>
  <si>
    <t>/</t>
  </si>
  <si>
    <t>D.1 (Stavba)</t>
  </si>
  <si>
    <t>Stavební část</t>
  </si>
  <si>
    <t>1</t>
  </si>
  <si>
    <t>{c4c163ed-5a24-4e3d-a0c0-fad9676d33ff}</t>
  </si>
  <si>
    <t>D.2.1 (ÚT)</t>
  </si>
  <si>
    <t>Technologická část - rozvody ÚT</t>
  </si>
  <si>
    <t>{7fcecfc2-7806-4a77-baf2-e601f252ab4d}</t>
  </si>
  <si>
    <t>D.2.2 (TV a C)</t>
  </si>
  <si>
    <t>Technologická část - rozvody TV a C</t>
  </si>
  <si>
    <t>{368fbfe3-95d2-46df-940d-20dd654ee081}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</si>
  <si>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</si>
  <si>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</si>
  <si>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</si>
  <si>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</si>
  <si>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</si>
  <si>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</si>
  <si>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</si>
  <si>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</si>
  <si>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</si>
  <si>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</si>
  <si>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</si>
  <si>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</si>
  <si>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</si>
  <si>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</si>
  <si>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</si>
  <si>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</si>
  <si>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</si>
  <si>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</si>
  <si>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</si>
  <si>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</si>
  <si>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</si>
  <si>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</si>
  <si>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</si>
  <si>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</si>
  <si>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>PSV - Práce a dodávky PSV</t>
  </si>
  <si>
    <t>OST - Ostatní</t>
  </si>
  <si>
    <t>VRN - Vedlejší rozpočtové náklady</t>
  </si>
  <si>
    <t xml:space="preserve">    VRN1 - Průzkumné, geodetické a projektové práce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</si>
  <si>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</si>
  <si>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</si>
  <si>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</si>
  <si>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</si>
  <si>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</si>
  <si>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</si>
  <si>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</si>
  <si>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</si>
  <si>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</si>
  <si>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</si>
  <si>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</si>
  <si>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</si>
  <si>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</si>
  <si>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</si>
  <si>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</si>
  <si>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</si>
  <si>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</si>
  <si>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</si>
  <si>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</si>
  <si>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</si>
  <si>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</si>
  <si>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</si>
  <si>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</si>
  <si>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</si>
  <si>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</si>
  <si>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</si>
  <si>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kus</t>
  </si>
  <si>
    <t>4</t>
  </si>
  <si>
    <t>P</t>
  </si>
  <si>
    <t>3</t>
  </si>
  <si>
    <t>5</t>
  </si>
  <si>
    <t>6</t>
  </si>
  <si>
    <t>7</t>
  </si>
  <si>
    <t>m2</t>
  </si>
  <si>
    <t>8</t>
  </si>
  <si>
    <t>9</t>
  </si>
  <si>
    <t>10</t>
  </si>
  <si>
    <t>11</t>
  </si>
  <si>
    <t>12</t>
  </si>
  <si>
    <t>13</t>
  </si>
  <si>
    <t>14</t>
  </si>
  <si>
    <t>M</t>
  </si>
  <si>
    <t>t</t>
  </si>
  <si>
    <t>16</t>
  </si>
  <si>
    <t>17</t>
  </si>
  <si>
    <t>kg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</si>
  <si>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</si>
  <si>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</si>
  <si>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</si>
  <si>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</si>
  <si>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</si>
  <si>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</si>
  <si>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</si>
  <si>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</si>
  <si>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</si>
  <si>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</si>
  <si>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</si>
  <si>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</si>
  <si>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</si>
  <si>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</si>
  <si>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</si>
  <si>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</si>
  <si>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</si>
  <si>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</si>
  <si>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</si>
  <si>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979081111</t>
  </si>
  <si>
    <t>38</t>
  </si>
  <si>
    <t>979081121</t>
  </si>
  <si>
    <t>39</t>
  </si>
  <si>
    <t>979082111</t>
  </si>
  <si>
    <t>Vnitrostaveništní vodorovná doprava suti a vybouraných hmot do 10 m</t>
  </si>
  <si>
    <t>40</t>
  </si>
  <si>
    <t>41</t>
  </si>
  <si>
    <t>42</t>
  </si>
  <si>
    <t>43</t>
  </si>
  <si>
    <t>soub.</t>
  </si>
  <si>
    <t>44</t>
  </si>
  <si>
    <t>45</t>
  </si>
  <si>
    <t>46</t>
  </si>
  <si>
    <t>47</t>
  </si>
  <si>
    <t>48</t>
  </si>
  <si>
    <t>64</t>
  </si>
  <si>
    <t>65</t>
  </si>
  <si>
    <t>49</t>
  </si>
  <si>
    <t>50</t>
  </si>
  <si>
    <t>52</t>
  </si>
  <si>
    <t>ks</t>
  </si>
  <si>
    <t>53</t>
  </si>
  <si>
    <t>54</t>
  </si>
  <si>
    <t>55</t>
  </si>
  <si>
    <t>56</t>
  </si>
  <si>
    <t>57</t>
  </si>
  <si>
    <t>58</t>
  </si>
  <si>
    <t>59</t>
  </si>
  <si>
    <t>60</t>
  </si>
  <si>
    <t>012002000R</t>
  </si>
  <si>
    <t xml:space="preserve">Geodetické práce - zaměření </t>
  </si>
  <si>
    <t>1024</t>
  </si>
  <si>
    <t>odborný odhad
viz technická zpráva</t>
  </si>
  <si>
    <t>61</t>
  </si>
  <si>
    <t>VP - Vícepráce</t>
  </si>
  <si>
    <t>PN</t>
  </si>
  <si>
    <t xml:space="preserve">    8 - Trubní vedení</t>
  </si>
  <si>
    <t xml:space="preserve">    997 - Přesun sutě</t>
  </si>
  <si>
    <t xml:space="preserve">    713 - Izolace tepelné</t>
  </si>
  <si>
    <t>M - Práce a dodávky M</t>
  </si>
  <si>
    <t xml:space="preserve">    23-M - Montáže potrubí</t>
  </si>
  <si>
    <t xml:space="preserve">    VRN3 - Zařízení staveniště</t>
  </si>
  <si>
    <t xml:space="preserve">    VRN8 - Přesun stavebních kapacit</t>
  </si>
  <si>
    <t>m</t>
  </si>
  <si>
    <t>hod</t>
  </si>
  <si>
    <t>899722111R</t>
  </si>
  <si>
    <t>998272201</t>
  </si>
  <si>
    <t>Přesun hmot pro trubní vedení z ocelových trub svařovaných otevřený výkop</t>
  </si>
  <si>
    <t>Odvoz odpadu z izolačních hmot na skládku do 1 km</t>
  </si>
  <si>
    <t>Odvoz odpadu z izolačních hmot na skládku ZKD 1 km pres 1 km</t>
  </si>
  <si>
    <t>Poplatek za uložení stavebního odpadu z izolačních hmot na skládce (skládkovné)</t>
  </si>
  <si>
    <t>713410831</t>
  </si>
  <si>
    <t>713463312</t>
  </si>
  <si>
    <t>Montáž izolace tepelné potrubí potrubními pouzdry s Al fólií s přesahem Al páskou 1x D do 100 mm</t>
  </si>
  <si>
    <t>713492111</t>
  </si>
  <si>
    <t>Montáž tepelné izolace povrchová úprava potrubí Al fólií a Pz pletivem</t>
  </si>
  <si>
    <t>998713101</t>
  </si>
  <si>
    <t>Přesun hmot pro izolace tepelné v objektech v do 6 m</t>
  </si>
  <si>
    <t>319426860</t>
  </si>
  <si>
    <t>zátka mosaz 3/4"</t>
  </si>
  <si>
    <t>551172200R</t>
  </si>
  <si>
    <t>zátka vypouštěcí mosazná - nástavec na hadici 1"</t>
  </si>
  <si>
    <t>Ventil závitový odvzdušňovací G 1/2 PN 14 do 120°C automatický</t>
  </si>
  <si>
    <t>Kohout kulový přímý G 1/2 PN 42 do 185°C vnitřní závit</t>
  </si>
  <si>
    <t>Kohout kulový přímý G 3/4 PN 42 do 185°C vnitřní závit</t>
  </si>
  <si>
    <t>Kohout kulový přímý G 1 PN 42 do 185°C vnitřní závit</t>
  </si>
  <si>
    <t>128</t>
  </si>
  <si>
    <t>sada</t>
  </si>
  <si>
    <t>62</t>
  </si>
  <si>
    <t>63</t>
  </si>
  <si>
    <t>66</t>
  </si>
  <si>
    <t>67</t>
  </si>
  <si>
    <t>68</t>
  </si>
  <si>
    <t>69</t>
  </si>
  <si>
    <t>70</t>
  </si>
  <si>
    <t>71</t>
  </si>
  <si>
    <t>Vypuštění potrubí</t>
  </si>
  <si>
    <t>72</t>
  </si>
  <si>
    <t>Napuštění potrubí</t>
  </si>
  <si>
    <t>73</t>
  </si>
  <si>
    <t>74</t>
  </si>
  <si>
    <t>013254000</t>
  </si>
  <si>
    <t>Dokumentace skutečného provedení stavby</t>
  </si>
  <si>
    <t>75</t>
  </si>
  <si>
    <t>030001000</t>
  </si>
  <si>
    <t>2% ze ZRN</t>
  </si>
  <si>
    <t>76</t>
  </si>
  <si>
    <t>080001000</t>
  </si>
  <si>
    <t>Doprava osob a materiálu</t>
  </si>
  <si>
    <t>1,5% ze ZRN</t>
  </si>
  <si>
    <t>D.2.2 (TV a C) - Technologická část - rozvody TV a C</t>
  </si>
  <si>
    <t xml:space="preserve">    721 - Zdravotechnika - vnitřní kanalizace</t>
  </si>
  <si>
    <t xml:space="preserve">    722 - Zdravotechnika - vnitřní vodovod</t>
  </si>
  <si>
    <t>871181141R</t>
  </si>
  <si>
    <t>Montáž předizolovaného potrubí z PB, polyolefínová izolace, otevřený výkop svařovaných na tupo 2xD50/160 mm</t>
  </si>
  <si>
    <t>439336159</t>
  </si>
  <si>
    <t>položka dtto jako 871181141, s tím že cena byla upravena na pokládku předizolovaného potrubí (výšší hmotnost a tuhost potrubí)</t>
  </si>
  <si>
    <t>286135970R</t>
  </si>
  <si>
    <t>potrubí ohebné předizolované PB 2xd50x4.6mm, max. teplota 95°C, max. tlak 8 barů, polyolefínová izolace, plášťová trubka PE-HD průměr 160 mm</t>
  </si>
  <si>
    <t>959461096</t>
  </si>
  <si>
    <t>871999101R</t>
  </si>
  <si>
    <t>Montáž přístušenství - potrubí PB (průchody zdí, koncové zátky, přechodové spojky)</t>
  </si>
  <si>
    <t>-545126908</t>
  </si>
  <si>
    <t>MATFXN001R</t>
  </si>
  <si>
    <t>vodotěsná ukončovací kaučuková manžeta VS-MAN160A2/50-A2/32 pro  trubky 2 x d50-32 mm</t>
  </si>
  <si>
    <t>-1101137303</t>
  </si>
  <si>
    <t>MATFXN002R</t>
  </si>
  <si>
    <t>svěrný přechod HELA-50/4.6 d 50 s vnějším závitem 6/4"</t>
  </si>
  <si>
    <t>-1104346488</t>
  </si>
  <si>
    <t>MATFXN004R</t>
  </si>
  <si>
    <t>fixační bod F-RCLAMP2/50 pro trubky 2 x d50</t>
  </si>
  <si>
    <t>-2037434891</t>
  </si>
  <si>
    <t>MATFXN005R</t>
  </si>
  <si>
    <t>tepelně smrštitelná manžeda FV-SCRB160 od 160 mm</t>
  </si>
  <si>
    <t>1332297760</t>
  </si>
  <si>
    <t>Krytí potrubí z plastů výstražnou fólií z PVC 22 cm</t>
  </si>
  <si>
    <t>1672442311</t>
  </si>
  <si>
    <t xml:space="preserve">položka dtto jako 899722111, s tím že byla použita folie šíře 22 cm </t>
  </si>
  <si>
    <t>1841506774</t>
  </si>
  <si>
    <t>-1708510271</t>
  </si>
  <si>
    <t>suť celkem 0,137</t>
  </si>
  <si>
    <t>979081111R</t>
  </si>
  <si>
    <t>Odvoz odpadu z plastových hmot na skládku do 1 km</t>
  </si>
  <si>
    <t>-1560273952</t>
  </si>
  <si>
    <t>upravená pložka 979081111
suť celkem 0,124</t>
  </si>
  <si>
    <t>493957328</t>
  </si>
  <si>
    <t>979081121R</t>
  </si>
  <si>
    <t>Odvoz odpadu z plastových hmot na skládku ZKD 1 km pres 1 km</t>
  </si>
  <si>
    <t>-97069238</t>
  </si>
  <si>
    <t>-1030157129</t>
  </si>
  <si>
    <t>979082111R</t>
  </si>
  <si>
    <t>64193903</t>
  </si>
  <si>
    <t>upravená položka 979082111</t>
  </si>
  <si>
    <t>997013814</t>
  </si>
  <si>
    <t>-786885017</t>
  </si>
  <si>
    <t>979098165R</t>
  </si>
  <si>
    <t>Poplatek za uložení stavebního odpadu z plastových hmot na skládce (skládkovné)</t>
  </si>
  <si>
    <t>313720412</t>
  </si>
  <si>
    <t>713400851</t>
  </si>
  <si>
    <t>Izolace tepelné potrubí odstranění lehčených tvarovek nebo skruží bez povrchové úpravy</t>
  </si>
  <si>
    <t>-1205993046</t>
  </si>
  <si>
    <t>Odstanění izolace tepelné potrubí pásy nebo rohožemi s AL fólií staženými drátem tl do 50 mm</t>
  </si>
  <si>
    <t>1009350118</t>
  </si>
  <si>
    <t xml:space="preserve">stávající odpojené potrubí - šachta Š2 </t>
  </si>
  <si>
    <t>1208352610</t>
  </si>
  <si>
    <t>631545730R</t>
  </si>
  <si>
    <t>pouzdro potrubní izolační s hliníkovou fólií 40/40 mm, min. objemová hmotnost 80 kg/m3</t>
  </si>
  <si>
    <t>1313762894</t>
  </si>
  <si>
    <t>631545740R</t>
  </si>
  <si>
    <t>pouzdro potrubní izolační s hliníkovou fólií 50/40 mm, min. objemová hmotnost 80 kg/m3</t>
  </si>
  <si>
    <t>-1525059804</t>
  </si>
  <si>
    <t>-164655187</t>
  </si>
  <si>
    <t>-1256371465</t>
  </si>
  <si>
    <t>721173403</t>
  </si>
  <si>
    <t>Potrubí kanalizační plastové svodné systém KG DN 160</t>
  </si>
  <si>
    <t>1413765584</t>
  </si>
  <si>
    <t>721173404</t>
  </si>
  <si>
    <t>Potrubí kanalizační plastové svodné systém KG DN 200</t>
  </si>
  <si>
    <t>-764763734</t>
  </si>
  <si>
    <t>998721101</t>
  </si>
  <si>
    <t>Přesun hmot tonážní pro vnitřní kanalizace v objektech v do 6 m</t>
  </si>
  <si>
    <t>-1166300637</t>
  </si>
  <si>
    <t>998721192</t>
  </si>
  <si>
    <t>Příplatek k přesunu hmot tonážní 721 za zvětšený přesun do 100 m</t>
  </si>
  <si>
    <t>807673490</t>
  </si>
  <si>
    <t>722130802</t>
  </si>
  <si>
    <t>Demontáž potrubí ocelové pozinkované závitové do DN 40</t>
  </si>
  <si>
    <t>899371683</t>
  </si>
  <si>
    <t>722130803</t>
  </si>
  <si>
    <t>Demontáž potrubí ocelové pozinkované závitové do DN 50</t>
  </si>
  <si>
    <t>-2007026603</t>
  </si>
  <si>
    <t>722140104R</t>
  </si>
  <si>
    <t>Potrubí vodovodní ocelové závitové z ušlechtilé oceli (nerez) D 33.7 x 3.25 mm</t>
  </si>
  <si>
    <t>-2132876890</t>
  </si>
  <si>
    <t xml:space="preserve">položka dtto jako 722140104, s tím že cena byla upravena na potrubí ocelové závitové
(vypouštění v šachtě Š2) </t>
  </si>
  <si>
    <t>722140106R</t>
  </si>
  <si>
    <t>Potrubí vodovodní ocelové závitové z ušlechtilé oceli (nerez) D 42.4 x 3.25 mm</t>
  </si>
  <si>
    <t>1530907341</t>
  </si>
  <si>
    <t xml:space="preserve">položka dtto jako 722140106, s tím že cena byla upravena na potrubí ocelové závitové
(propojení v šachtě Š2) </t>
  </si>
  <si>
    <t>722170804</t>
  </si>
  <si>
    <t>Demontáž rozvodů vody z plastů do D 50</t>
  </si>
  <si>
    <t>-418423549</t>
  </si>
  <si>
    <t>722170807R</t>
  </si>
  <si>
    <t>Demontáž rozvodů vody z plastů - předizolované porubí PEX do DN100</t>
  </si>
  <si>
    <t>-512121654</t>
  </si>
  <si>
    <t>722174002</t>
  </si>
  <si>
    <t>Potrubí vodovodní plastové PPR svar polyfuze PN 16 D 20 x 2,8 mm</t>
  </si>
  <si>
    <t>349479831</t>
  </si>
  <si>
    <t>722174003</t>
  </si>
  <si>
    <t>Potrubí vodovodní plastové PPR svar polyfuze PN 16 D 25 x 3,5 mm</t>
  </si>
  <si>
    <t>-193762781</t>
  </si>
  <si>
    <t>722174004</t>
  </si>
  <si>
    <t>Potrubí vodovodní plastové PPR svar polyfuze PN 16 D 32 x 4,4 mm</t>
  </si>
  <si>
    <t>-1138709877</t>
  </si>
  <si>
    <t>722174005</t>
  </si>
  <si>
    <t>Potrubí vodovodní plastové PPR svar polyfuze PN 16 D 40 x 5,5 mm</t>
  </si>
  <si>
    <t>-2009911742</t>
  </si>
  <si>
    <t>722174006</t>
  </si>
  <si>
    <t>Potrubí vodovodní plastové PPR svar polyfuze PN 16 D 50 x 6,9 mm</t>
  </si>
  <si>
    <t>-1202093310</t>
  </si>
  <si>
    <t>722182015</t>
  </si>
  <si>
    <t>Podpůrný žlab pro potrubí D 50</t>
  </si>
  <si>
    <t>-1432076849</t>
  </si>
  <si>
    <t>722220231</t>
  </si>
  <si>
    <t>Přechodka dGK PPR PN 20 D 20 x G 1/2 s kovovým vnitřním závitem</t>
  </si>
  <si>
    <t>31213463</t>
  </si>
  <si>
    <t>722220232</t>
  </si>
  <si>
    <t>Přechodka dGK PPR PN 20 D 25 x G 3/4 s kovovým vnitřním závitem</t>
  </si>
  <si>
    <t>-979137248</t>
  </si>
  <si>
    <t>722220233</t>
  </si>
  <si>
    <t>Přechodka dGK PPR PN 20 D 32 x G 1 s kovovým vnitřním závitem</t>
  </si>
  <si>
    <t>-1101291213</t>
  </si>
  <si>
    <t>722220234</t>
  </si>
  <si>
    <t>Přechodka dGK PPR PN 20 D 40 x G 5/4 s kovovým vnitřním závitem</t>
  </si>
  <si>
    <t>-753626062</t>
  </si>
  <si>
    <t>722220235</t>
  </si>
  <si>
    <t>Přechodka dGK PPR PN 20 D 50 x G 6/4 s kovovým vnitřním závitem</t>
  </si>
  <si>
    <t>-395431199</t>
  </si>
  <si>
    <t>722220851</t>
  </si>
  <si>
    <t>Demontáž armatur závitových s jedním závitem G do 3/4</t>
  </si>
  <si>
    <t>-1107728790</t>
  </si>
  <si>
    <t>722220862</t>
  </si>
  <si>
    <t>Demontáž armatur závitových se dvěma závity G do 5/4</t>
  </si>
  <si>
    <t>1370297122</t>
  </si>
  <si>
    <t>722229102</t>
  </si>
  <si>
    <t>Montáž vodovodních armatur s jedním závitem G 3/4 ostatní typ</t>
  </si>
  <si>
    <t>1075778268</t>
  </si>
  <si>
    <t>-1980706441</t>
  </si>
  <si>
    <t>722229103</t>
  </si>
  <si>
    <t>Montáž vodovodních armatur s jedním závitem G 1 ostatní typ</t>
  </si>
  <si>
    <t>-1298913069</t>
  </si>
  <si>
    <t>78</t>
  </si>
  <si>
    <t>-2007771711</t>
  </si>
  <si>
    <t>722232043</t>
  </si>
  <si>
    <t>-1200471020</t>
  </si>
  <si>
    <t>722232044</t>
  </si>
  <si>
    <t>935190131</t>
  </si>
  <si>
    <t>722232045</t>
  </si>
  <si>
    <t>-638425248</t>
  </si>
  <si>
    <t>722232047</t>
  </si>
  <si>
    <t>Kohout kulový přímý G 6/4 PN 42 do 185°C vnitřní závit</t>
  </si>
  <si>
    <t>-1723004312</t>
  </si>
  <si>
    <t>79</t>
  </si>
  <si>
    <t>722232072R</t>
  </si>
  <si>
    <t>313572422</t>
  </si>
  <si>
    <t>722239105</t>
  </si>
  <si>
    <t>Montáž armatur vodovodních se dvěma závity G 6/4</t>
  </si>
  <si>
    <t>1798860351</t>
  </si>
  <si>
    <t>551280030</t>
  </si>
  <si>
    <t>ventil vyvažovací pro rozvody teplé vody STAD-B G 6/4"</t>
  </si>
  <si>
    <t>2015518721</t>
  </si>
  <si>
    <t>722251113</t>
  </si>
  <si>
    <t>Hadice pryžové D 25/34</t>
  </si>
  <si>
    <t>1452827336</t>
  </si>
  <si>
    <t>dvě stočené hadice 4 m budou umístěny 
na stěně v šachtě Š2</t>
  </si>
  <si>
    <t>722290226</t>
  </si>
  <si>
    <t>Zkouška těsnosti vodovodního potrubí závitového do DN 50</t>
  </si>
  <si>
    <t>-112044298</t>
  </si>
  <si>
    <t>722290234</t>
  </si>
  <si>
    <t>Proplach a dezinfekce vodovodního potrubí do DN 80</t>
  </si>
  <si>
    <t>257963535</t>
  </si>
  <si>
    <t>722290821</t>
  </si>
  <si>
    <t>Přemístění vnitrostaveništní demontovaných hmot pro vnitřní vodovod v objektech výšky do 6 m</t>
  </si>
  <si>
    <t>1503589209</t>
  </si>
  <si>
    <t>998722101</t>
  </si>
  <si>
    <t>Přesun hmot tonážní pro vnitřní vodovod v objektech v do 6 m</t>
  </si>
  <si>
    <t>-66185274</t>
  </si>
  <si>
    <t>230050002</t>
  </si>
  <si>
    <t>Montáž uložení přišroubováním DN přes 25 do 50 mm</t>
  </si>
  <si>
    <t>903547201</t>
  </si>
  <si>
    <t>423901370R</t>
  </si>
  <si>
    <t>objímka potrubí jednošroubová M8 48–53 6/4“, žárově zinkovaná</t>
  </si>
  <si>
    <t>-791340024</t>
  </si>
  <si>
    <t>423901330R</t>
  </si>
  <si>
    <t>objímka potrubí jednošroubová M8 20–23 1/2“, žárově zinkovaná</t>
  </si>
  <si>
    <t>509119129</t>
  </si>
  <si>
    <t>311971010</t>
  </si>
  <si>
    <t>tyč závitová pozinkovaná 4.6 M8 x 1000 mm</t>
  </si>
  <si>
    <t>-1996961156</t>
  </si>
  <si>
    <t>548792100R</t>
  </si>
  <si>
    <t>šroub kotevní pozink. M 8 x 80 /14</t>
  </si>
  <si>
    <t>924838094</t>
  </si>
  <si>
    <t>230170001</t>
  </si>
  <si>
    <t>Tlakové zkoušky těsnosti potrubí - příprava DN do 40</t>
  </si>
  <si>
    <t>1799644298</t>
  </si>
  <si>
    <t>230170011R</t>
  </si>
  <si>
    <t>Tlakové zkoušky těsnosti potrubí - zkouška DN do 40, teplá voda a cirkulace, v rozsahu dle ČSN 736611, zkušební tlak pro potrubí rozvod je max 0,8 MPa</t>
  </si>
  <si>
    <t>-1031200349</t>
  </si>
  <si>
    <t>upravená položka 230170011</t>
  </si>
  <si>
    <t>O100101R</t>
  </si>
  <si>
    <t>512</t>
  </si>
  <si>
    <t>-1027914280</t>
  </si>
  <si>
    <t>viz. technická zpráva</t>
  </si>
  <si>
    <t>O100102R</t>
  </si>
  <si>
    <t>-335382093</t>
  </si>
  <si>
    <t>O100103R</t>
  </si>
  <si>
    <t>Nastavení vyvažovacího ventilu</t>
  </si>
  <si>
    <t>1004376698</t>
  </si>
  <si>
    <t>montážní práce viz technická zpráva
nastavení hodnoty N na vyvažovacím ventilu
hodinová sazba dělníka</t>
  </si>
  <si>
    <t>O100105R</t>
  </si>
  <si>
    <t>Vizuální kontrola, hodnocení dle ČSN EN 25817</t>
  </si>
  <si>
    <t>1087850926</t>
  </si>
  <si>
    <t>980041210</t>
  </si>
  <si>
    <t>-1139563007</t>
  </si>
  <si>
    <t>1277573804</t>
  </si>
  <si>
    <t>77</t>
  </si>
  <si>
    <t>115372816</t>
  </si>
  <si>
    <t>ceníková cena dodavatele</t>
  </si>
  <si>
    <t xml:space="preserve">ceníková cena dodavatele
</t>
  </si>
  <si>
    <t xml:space="preserve">0,137*10;odvoz do celkem 11 km skládka
</t>
  </si>
  <si>
    <t>upravená pložka 979081121
0,124*10;odvoz do celkem 11 km skládka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</si>
</sst>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3" fillId="0" borderId="0" xfId="0" applyNumberFormat="1" applyFont="1" applyBorder="1" applyAlignment="1">
      <alignment horizontal="right"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>
      <alignment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9"/>
  <sheetViews>
    <sheetView showGridLines="0" workbookViewId="0">
      <pane ySplit="1" topLeftCell="A2" activePane="bottomLeft" state="frozen"/>
      <selection pane="bottomLeft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33" width="2.5" customWidth="1"/>
    <col min="34" max="34" width="3.296875" customWidth="1"/>
    <col min="35" max="37" width="2.5" customWidth="1"/>
    <col min="38" max="38" width="8.296875" customWidth="1"/>
    <col min="39" max="39" width="3.296875" customWidth="1"/>
    <col min="40" max="40" width="13.296875" customWidth="1"/>
    <col min="41" max="41" width="7.5" customWidth="1"/>
    <col min="42" max="42" width="4.19921875" customWidth="1"/>
    <col min="43" max="43" width="1.69921875" customWidth="1"/>
    <col min="44" max="44" width="13.69921875" customWidth="1"/>
    <col min="45" max="46" width="25.796875" hidden="1" customWidth="1"/>
    <col min="47" max="47" width="25" hidden="1" customWidth="1"/>
    <col min="48" max="52" width="21.69921875" hidden="1" customWidth="1"/>
    <col min="53" max="53" width="19.19921875" hidden="1" customWidth="1"/>
    <col min="54" max="54" width="25" hidden="1" customWidth="1"/>
    <col min="55" max="56" width="19.19921875" hidden="1" customWidth="1"/>
    <col min="57" max="57" width="66.5" customWidth="1"/>
    <col min="71" max="89" width="9.296875" hidden="1"/>
  </cols>
  <sheetData>
    <row r="1" spans="1:73" ht="21.35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7" customHeight="1">
      <c r="C2" s="209" t="s">
        <v>7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R2" s="178" t="s">
        <v>8</v>
      </c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S2" s="17" t="s">
        <v>9</v>
      </c>
      <c r="BT2" s="17" t="s">
        <v>10</v>
      </c>
    </row>
    <row r="3" spans="1:73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11</v>
      </c>
    </row>
    <row r="4" spans="1:73" ht="37" customHeight="1">
      <c r="B4" s="21"/>
      <c r="C4" s="182" t="s">
        <v>12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22"/>
      <c r="AS4" s="23" t="s">
        <v>13</v>
      </c>
      <c r="BE4" s="24" t="s">
        <v>14</v>
      </c>
      <c r="BS4" s="17" t="s">
        <v>15</v>
      </c>
    </row>
    <row r="5" spans="1:73" ht="14.4" customHeight="1">
      <c r="B5" s="21"/>
      <c r="C5" s="25"/>
      <c r="D5" s="26" t="s">
        <v>16</v>
      </c>
      <c r="E5" s="25"/>
      <c r="F5" s="25"/>
      <c r="G5" s="25"/>
      <c r="H5" s="25"/>
      <c r="I5" s="25"/>
      <c r="J5" s="25"/>
      <c r="K5" s="213" t="s">
        <v>17</v>
      </c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5"/>
      <c r="AQ5" s="22"/>
      <c r="BE5" s="211" t="s">
        <v>18</v>
      </c>
      <c r="BS5" s="17" t="s">
        <v>9</v>
      </c>
    </row>
    <row r="6" spans="1:73" ht="37" customHeight="1">
      <c r="B6" s="21"/>
      <c r="C6" s="25"/>
      <c r="D6" s="28" t="s">
        <v>19</v>
      </c>
      <c r="E6" s="25"/>
      <c r="F6" s="25"/>
      <c r="G6" s="25"/>
      <c r="H6" s="25"/>
      <c r="I6" s="25"/>
      <c r="J6" s="25"/>
      <c r="K6" s="215" t="s">
        <v>20</v>
      </c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5"/>
      <c r="AQ6" s="22"/>
      <c r="BE6" s="212"/>
      <c r="BS6" s="17" t="s">
        <v>9</v>
      </c>
    </row>
    <row r="7" spans="1:73" ht="14.4" customHeight="1">
      <c r="B7" s="21"/>
      <c r="C7" s="25"/>
      <c r="D7" s="29" t="s">
        <v>21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5</v>
      </c>
      <c r="AO7" s="25"/>
      <c r="AP7" s="25"/>
      <c r="AQ7" s="22"/>
      <c r="BE7" s="212"/>
      <c r="BS7" s="17" t="s">
        <v>9</v>
      </c>
    </row>
    <row r="8" spans="1:73" ht="14.4" customHeight="1">
      <c r="B8" s="21"/>
      <c r="C8" s="25"/>
      <c r="D8" s="29" t="s">
        <v>23</v>
      </c>
      <c r="E8" s="25"/>
      <c r="F8" s="25"/>
      <c r="G8" s="25"/>
      <c r="H8" s="25"/>
      <c r="I8" s="25"/>
      <c r="J8" s="25"/>
      <c r="K8" s="27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25</v>
      </c>
      <c r="AL8" s="25"/>
      <c r="AM8" s="25"/>
      <c r="AN8" s="30" t="s">
        <v>26</v>
      </c>
      <c r="AO8" s="25"/>
      <c r="AP8" s="25"/>
      <c r="AQ8" s="22"/>
      <c r="BE8" s="212"/>
      <c r="BS8" s="17" t="s">
        <v>9</v>
      </c>
    </row>
    <row r="9" spans="1:73" ht="14.4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212"/>
      <c r="BS9" s="17" t="s">
        <v>9</v>
      </c>
    </row>
    <row r="10" spans="1:73" ht="14.4" customHeight="1">
      <c r="B10" s="21"/>
      <c r="C10" s="25"/>
      <c r="D10" s="29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28</v>
      </c>
      <c r="AL10" s="25"/>
      <c r="AM10" s="25"/>
      <c r="AN10" s="27" t="s">
        <v>29</v>
      </c>
      <c r="AO10" s="25"/>
      <c r="AP10" s="25"/>
      <c r="AQ10" s="22"/>
      <c r="BE10" s="212"/>
      <c r="BS10" s="17" t="s">
        <v>9</v>
      </c>
    </row>
    <row r="11" spans="1:73" ht="18.45" customHeight="1">
      <c r="B11" s="21"/>
      <c r="C11" s="25"/>
      <c r="D11" s="25"/>
      <c r="E11" s="27" t="s">
        <v>30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31</v>
      </c>
      <c r="AL11" s="25"/>
      <c r="AM11" s="25"/>
      <c r="AN11" s="27" t="s">
        <v>32</v>
      </c>
      <c r="AO11" s="25"/>
      <c r="AP11" s="25"/>
      <c r="AQ11" s="22"/>
      <c r="BE11" s="212"/>
      <c r="BS11" s="17" t="s">
        <v>9</v>
      </c>
    </row>
    <row r="12" spans="1:73" ht="7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212"/>
      <c r="BS12" s="17" t="s">
        <v>9</v>
      </c>
    </row>
    <row r="13" spans="1:73" ht="14.4" customHeight="1">
      <c r="B13" s="21"/>
      <c r="C13" s="25"/>
      <c r="D13" s="29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28</v>
      </c>
      <c r="AL13" s="25"/>
      <c r="AM13" s="25"/>
      <c r="AN13" s="31" t="s">
        <v>34</v>
      </c>
      <c r="AO13" s="25"/>
      <c r="AP13" s="25"/>
      <c r="AQ13" s="22"/>
      <c r="BE13" s="212"/>
      <c r="BS13" s="17" t="s">
        <v>9</v>
      </c>
    </row>
    <row r="14" spans="1:73" ht="12">
      <c r="B14" s="21"/>
      <c r="C14" s="25"/>
      <c r="D14" s="25"/>
      <c r="E14" s="216" t="s">
        <v>34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9" t="s">
        <v>31</v>
      </c>
      <c r="AL14" s="25"/>
      <c r="AM14" s="25"/>
      <c r="AN14" s="31" t="s">
        <v>34</v>
      </c>
      <c r="AO14" s="25"/>
      <c r="AP14" s="25"/>
      <c r="AQ14" s="22"/>
      <c r="BE14" s="212"/>
      <c r="BS14" s="17" t="s">
        <v>9</v>
      </c>
    </row>
    <row r="15" spans="1:73" ht="7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212"/>
      <c r="BS15" s="17" t="s">
        <v>6</v>
      </c>
    </row>
    <row r="16" spans="1:73" ht="14.4" customHeight="1">
      <c r="B16" s="21"/>
      <c r="C16" s="25"/>
      <c r="D16" s="29" t="s">
        <v>35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28</v>
      </c>
      <c r="AL16" s="25"/>
      <c r="AM16" s="25"/>
      <c r="AN16" s="27" t="s">
        <v>36</v>
      </c>
      <c r="AO16" s="25"/>
      <c r="AP16" s="25"/>
      <c r="AQ16" s="22"/>
      <c r="BE16" s="212"/>
      <c r="BS16" s="17" t="s">
        <v>6</v>
      </c>
    </row>
    <row r="17" spans="2:71" ht="18.45" customHeight="1">
      <c r="B17" s="21"/>
      <c r="C17" s="25"/>
      <c r="D17" s="25"/>
      <c r="E17" s="27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31</v>
      </c>
      <c r="AL17" s="25"/>
      <c r="AM17" s="25"/>
      <c r="AN17" s="27" t="s">
        <v>38</v>
      </c>
      <c r="AO17" s="25"/>
      <c r="AP17" s="25"/>
      <c r="AQ17" s="22"/>
      <c r="BE17" s="212"/>
      <c r="BS17" s="17" t="s">
        <v>39</v>
      </c>
    </row>
    <row r="18" spans="2:71" ht="7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212"/>
      <c r="BS18" s="17" t="s">
        <v>9</v>
      </c>
    </row>
    <row r="19" spans="2:71" ht="14.4" customHeight="1">
      <c r="B19" s="21"/>
      <c r="C19" s="25"/>
      <c r="D19" s="29" t="s">
        <v>40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28</v>
      </c>
      <c r="AL19" s="25"/>
      <c r="AM19" s="25"/>
      <c r="AN19" s="27" t="s">
        <v>36</v>
      </c>
      <c r="AO19" s="25"/>
      <c r="AP19" s="25"/>
      <c r="AQ19" s="22"/>
      <c r="BE19" s="212"/>
      <c r="BS19" s="17" t="s">
        <v>9</v>
      </c>
    </row>
    <row r="20" spans="2:71" ht="18.45" customHeight="1">
      <c r="B20" s="21"/>
      <c r="C20" s="25"/>
      <c r="D20" s="25"/>
      <c r="E20" s="27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31</v>
      </c>
      <c r="AL20" s="25"/>
      <c r="AM20" s="25"/>
      <c r="AN20" s="27" t="s">
        <v>38</v>
      </c>
      <c r="AO20" s="25"/>
      <c r="AP20" s="25"/>
      <c r="AQ20" s="22"/>
      <c r="BE20" s="212"/>
    </row>
    <row r="21" spans="2:71" ht="7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212"/>
    </row>
    <row r="22" spans="2:71" ht="12">
      <c r="B22" s="21"/>
      <c r="C22" s="25"/>
      <c r="D22" s="29" t="s">
        <v>41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212"/>
    </row>
    <row r="23" spans="2:71" ht="22.5" customHeight="1">
      <c r="B23" s="21"/>
      <c r="C23" s="25"/>
      <c r="D23" s="25"/>
      <c r="E23" s="218" t="s">
        <v>5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5"/>
      <c r="AP23" s="25"/>
      <c r="AQ23" s="22"/>
      <c r="BE23" s="212"/>
    </row>
    <row r="24" spans="2:71" ht="7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212"/>
    </row>
    <row r="25" spans="2:71" ht="7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212"/>
    </row>
    <row r="26" spans="2:71" ht="14.4" customHeight="1">
      <c r="B26" s="21"/>
      <c r="C26" s="25"/>
      <c r="D26" s="33" t="s">
        <v>42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19" t="e">
        <f>ROUND(AG87,2)</f>
        <v>#REF!</v>
      </c>
      <c r="AL26" s="214"/>
      <c r="AM26" s="214"/>
      <c r="AN26" s="214"/>
      <c r="AO26" s="214"/>
      <c r="AP26" s="25"/>
      <c r="AQ26" s="22"/>
      <c r="BE26" s="212"/>
    </row>
    <row r="27" spans="2:71" ht="14.4" customHeight="1">
      <c r="B27" s="21"/>
      <c r="C27" s="25"/>
      <c r="D27" s="33" t="s">
        <v>43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19" t="e">
        <f>ROUND(AG92,2)</f>
        <v>#REF!</v>
      </c>
      <c r="AL27" s="219"/>
      <c r="AM27" s="219"/>
      <c r="AN27" s="219"/>
      <c r="AO27" s="219"/>
      <c r="AP27" s="25"/>
      <c r="AQ27" s="22"/>
      <c r="BE27" s="212"/>
    </row>
    <row r="28" spans="2:71" s="1" customFormat="1" ht="7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212"/>
    </row>
    <row r="29" spans="2:71" s="1" customFormat="1" ht="25.95" customHeight="1">
      <c r="B29" s="34"/>
      <c r="C29" s="35"/>
      <c r="D29" s="37" t="s">
        <v>44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20" t="e">
        <f>ROUND(AK26+AK27,2)</f>
        <v>#REF!</v>
      </c>
      <c r="AL29" s="221"/>
      <c r="AM29" s="221"/>
      <c r="AN29" s="221"/>
      <c r="AO29" s="221"/>
      <c r="AP29" s="35"/>
      <c r="AQ29" s="36"/>
      <c r="BE29" s="212"/>
    </row>
    <row r="30" spans="2:71" s="1" customFormat="1" ht="7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212"/>
    </row>
    <row r="31" spans="2:71" s="2" customFormat="1" ht="14.4" customHeight="1">
      <c r="B31" s="39"/>
      <c r="C31" s="40"/>
      <c r="D31" s="41" t="s">
        <v>45</v>
      </c>
      <c r="E31" s="40"/>
      <c r="F31" s="41" t="s">
        <v>46</v>
      </c>
      <c r="G31" s="40"/>
      <c r="H31" s="40"/>
      <c r="I31" s="40"/>
      <c r="J31" s="40"/>
      <c r="K31" s="40"/>
      <c r="L31" s="191">
        <v>0.21</v>
      </c>
      <c r="M31" s="192"/>
      <c r="N31" s="192"/>
      <c r="O31" s="192"/>
      <c r="P31" s="40"/>
      <c r="Q31" s="40"/>
      <c r="R31" s="40"/>
      <c r="S31" s="40"/>
      <c r="T31" s="43" t="s">
        <v>47</v>
      </c>
      <c r="U31" s="40"/>
      <c r="V31" s="40"/>
      <c r="W31" s="193" t="e">
        <f>ROUND(AZ87+SUM(CD93:CD97),2)</f>
        <v>#REF!</v>
      </c>
      <c r="X31" s="192"/>
      <c r="Y31" s="192"/>
      <c r="Z31" s="192"/>
      <c r="AA31" s="192"/>
      <c r="AB31" s="192"/>
      <c r="AC31" s="192"/>
      <c r="AD31" s="192"/>
      <c r="AE31" s="192"/>
      <c r="AF31" s="40"/>
      <c r="AG31" s="40"/>
      <c r="AH31" s="40"/>
      <c r="AI31" s="40"/>
      <c r="AJ31" s="40"/>
      <c r="AK31" s="193" t="e">
        <f>ROUND(AV87+SUM(BY93:BY97),2)</f>
        <v>#REF!</v>
      </c>
      <c r="AL31" s="192"/>
      <c r="AM31" s="192"/>
      <c r="AN31" s="192"/>
      <c r="AO31" s="192"/>
      <c r="AP31" s="40"/>
      <c r="AQ31" s="44"/>
      <c r="BE31" s="212"/>
    </row>
    <row r="32" spans="2:71" s="2" customFormat="1" ht="14.4" customHeight="1">
      <c r="B32" s="39"/>
      <c r="C32" s="40"/>
      <c r="D32" s="40"/>
      <c r="E32" s="40"/>
      <c r="F32" s="41" t="s">
        <v>48</v>
      </c>
      <c r="G32" s="40"/>
      <c r="H32" s="40"/>
      <c r="I32" s="40"/>
      <c r="J32" s="40"/>
      <c r="K32" s="40"/>
      <c r="L32" s="191">
        <v>0.15</v>
      </c>
      <c r="M32" s="192"/>
      <c r="N32" s="192"/>
      <c r="O32" s="192"/>
      <c r="P32" s="40"/>
      <c r="Q32" s="40"/>
      <c r="R32" s="40"/>
      <c r="S32" s="40"/>
      <c r="T32" s="43" t="s">
        <v>47</v>
      </c>
      <c r="U32" s="40"/>
      <c r="V32" s="40"/>
      <c r="W32" s="193" t="e">
        <f>ROUND(BA87+SUM(CE93:CE97),2)</f>
        <v>#REF!</v>
      </c>
      <c r="X32" s="192"/>
      <c r="Y32" s="192"/>
      <c r="Z32" s="192"/>
      <c r="AA32" s="192"/>
      <c r="AB32" s="192"/>
      <c r="AC32" s="192"/>
      <c r="AD32" s="192"/>
      <c r="AE32" s="192"/>
      <c r="AF32" s="40"/>
      <c r="AG32" s="40"/>
      <c r="AH32" s="40"/>
      <c r="AI32" s="40"/>
      <c r="AJ32" s="40"/>
      <c r="AK32" s="193" t="e">
        <f>ROUND(AW87+SUM(BZ93:BZ97),2)</f>
        <v>#REF!</v>
      </c>
      <c r="AL32" s="192"/>
      <c r="AM32" s="192"/>
      <c r="AN32" s="192"/>
      <c r="AO32" s="192"/>
      <c r="AP32" s="40"/>
      <c r="AQ32" s="44"/>
      <c r="BE32" s="212"/>
    </row>
    <row r="33" spans="2:57" s="2" customFormat="1" ht="14.4" hidden="1" customHeight="1">
      <c r="B33" s="39"/>
      <c r="C33" s="40"/>
      <c r="D33" s="40"/>
      <c r="E33" s="40"/>
      <c r="F33" s="41" t="s">
        <v>49</v>
      </c>
      <c r="G33" s="40"/>
      <c r="H33" s="40"/>
      <c r="I33" s="40"/>
      <c r="J33" s="40"/>
      <c r="K33" s="40"/>
      <c r="L33" s="191">
        <v>0.21</v>
      </c>
      <c r="M33" s="192"/>
      <c r="N33" s="192"/>
      <c r="O33" s="192"/>
      <c r="P33" s="40"/>
      <c r="Q33" s="40"/>
      <c r="R33" s="40"/>
      <c r="S33" s="40"/>
      <c r="T33" s="43" t="s">
        <v>47</v>
      </c>
      <c r="U33" s="40"/>
      <c r="V33" s="40"/>
      <c r="W33" s="193" t="e">
        <f>ROUND(BB87+SUM(CF93:CF97),2)</f>
        <v>#REF!</v>
      </c>
      <c r="X33" s="192"/>
      <c r="Y33" s="192"/>
      <c r="Z33" s="192"/>
      <c r="AA33" s="192"/>
      <c r="AB33" s="192"/>
      <c r="AC33" s="192"/>
      <c r="AD33" s="192"/>
      <c r="AE33" s="192"/>
      <c r="AF33" s="40"/>
      <c r="AG33" s="40"/>
      <c r="AH33" s="40"/>
      <c r="AI33" s="40"/>
      <c r="AJ33" s="40"/>
      <c r="AK33" s="193">
        <v>0</v>
      </c>
      <c r="AL33" s="192"/>
      <c r="AM33" s="192"/>
      <c r="AN33" s="192"/>
      <c r="AO33" s="192"/>
      <c r="AP33" s="40"/>
      <c r="AQ33" s="44"/>
      <c r="BE33" s="212"/>
    </row>
    <row r="34" spans="2:57" s="2" customFormat="1" ht="14.4" hidden="1" customHeight="1">
      <c r="B34" s="39"/>
      <c r="C34" s="40"/>
      <c r="D34" s="40"/>
      <c r="E34" s="40"/>
      <c r="F34" s="41" t="s">
        <v>50</v>
      </c>
      <c r="G34" s="40"/>
      <c r="H34" s="40"/>
      <c r="I34" s="40"/>
      <c r="J34" s="40"/>
      <c r="K34" s="40"/>
      <c r="L34" s="191">
        <v>0.15</v>
      </c>
      <c r="M34" s="192"/>
      <c r="N34" s="192"/>
      <c r="O34" s="192"/>
      <c r="P34" s="40"/>
      <c r="Q34" s="40"/>
      <c r="R34" s="40"/>
      <c r="S34" s="40"/>
      <c r="T34" s="43" t="s">
        <v>47</v>
      </c>
      <c r="U34" s="40"/>
      <c r="V34" s="40"/>
      <c r="W34" s="193" t="e">
        <f>ROUND(BC87+SUM(CG93:CG97),2)</f>
        <v>#REF!</v>
      </c>
      <c r="X34" s="192"/>
      <c r="Y34" s="192"/>
      <c r="Z34" s="192"/>
      <c r="AA34" s="192"/>
      <c r="AB34" s="192"/>
      <c r="AC34" s="192"/>
      <c r="AD34" s="192"/>
      <c r="AE34" s="192"/>
      <c r="AF34" s="40"/>
      <c r="AG34" s="40"/>
      <c r="AH34" s="40"/>
      <c r="AI34" s="40"/>
      <c r="AJ34" s="40"/>
      <c r="AK34" s="193">
        <v>0</v>
      </c>
      <c r="AL34" s="192"/>
      <c r="AM34" s="192"/>
      <c r="AN34" s="192"/>
      <c r="AO34" s="192"/>
      <c r="AP34" s="40"/>
      <c r="AQ34" s="44"/>
      <c r="BE34" s="212"/>
    </row>
    <row r="35" spans="2:57" s="2" customFormat="1" ht="14.4" hidden="1" customHeight="1">
      <c r="B35" s="39"/>
      <c r="C35" s="40"/>
      <c r="D35" s="40"/>
      <c r="E35" s="40"/>
      <c r="F35" s="41" t="s">
        <v>51</v>
      </c>
      <c r="G35" s="40"/>
      <c r="H35" s="40"/>
      <c r="I35" s="40"/>
      <c r="J35" s="40"/>
      <c r="K35" s="40"/>
      <c r="L35" s="191">
        <v>0</v>
      </c>
      <c r="M35" s="192"/>
      <c r="N35" s="192"/>
      <c r="O35" s="192"/>
      <c r="P35" s="40"/>
      <c r="Q35" s="40"/>
      <c r="R35" s="40"/>
      <c r="S35" s="40"/>
      <c r="T35" s="43" t="s">
        <v>47</v>
      </c>
      <c r="U35" s="40"/>
      <c r="V35" s="40"/>
      <c r="W35" s="193" t="e">
        <f>ROUND(BD87+SUM(CH93:CH97),2)</f>
        <v>#REF!</v>
      </c>
      <c r="X35" s="192"/>
      <c r="Y35" s="192"/>
      <c r="Z35" s="192"/>
      <c r="AA35" s="192"/>
      <c r="AB35" s="192"/>
      <c r="AC35" s="192"/>
      <c r="AD35" s="192"/>
      <c r="AE35" s="192"/>
      <c r="AF35" s="40"/>
      <c r="AG35" s="40"/>
      <c r="AH35" s="40"/>
      <c r="AI35" s="40"/>
      <c r="AJ35" s="40"/>
      <c r="AK35" s="193">
        <v>0</v>
      </c>
      <c r="AL35" s="192"/>
      <c r="AM35" s="192"/>
      <c r="AN35" s="192"/>
      <c r="AO35" s="192"/>
      <c r="AP35" s="40"/>
      <c r="AQ35" s="44"/>
    </row>
    <row r="36" spans="2:57" s="1" customFormat="1" ht="7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5" customHeight="1">
      <c r="B37" s="34"/>
      <c r="C37" s="45"/>
      <c r="D37" s="46" t="s">
        <v>52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53</v>
      </c>
      <c r="U37" s="47"/>
      <c r="V37" s="47"/>
      <c r="W37" s="47"/>
      <c r="X37" s="194" t="s">
        <v>54</v>
      </c>
      <c r="Y37" s="195"/>
      <c r="Z37" s="195"/>
      <c r="AA37" s="195"/>
      <c r="AB37" s="195"/>
      <c r="AC37" s="47"/>
      <c r="AD37" s="47"/>
      <c r="AE37" s="47"/>
      <c r="AF37" s="47"/>
      <c r="AG37" s="47"/>
      <c r="AH37" s="47"/>
      <c r="AI37" s="47"/>
      <c r="AJ37" s="47"/>
      <c r="AK37" s="207" t="e">
        <f>SUM(AK29:AK35)</f>
        <v>#REF!</v>
      </c>
      <c r="AL37" s="195"/>
      <c r="AM37" s="195"/>
      <c r="AN37" s="195"/>
      <c r="AO37" s="208"/>
      <c r="AP37" s="45"/>
      <c r="AQ37" s="36"/>
    </row>
    <row r="38" spans="2:57" s="1" customFormat="1" ht="14.4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 ht="12.9">
      <c r="B49" s="34"/>
      <c r="C49" s="35"/>
      <c r="D49" s="49" t="s">
        <v>55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56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 ht="12.9">
      <c r="B58" s="34"/>
      <c r="C58" s="35"/>
      <c r="D58" s="54" t="s">
        <v>57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58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57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58</v>
      </c>
      <c r="AN58" s="55"/>
      <c r="AO58" s="57"/>
      <c r="AP58" s="35"/>
      <c r="AQ58" s="36"/>
    </row>
    <row r="59" spans="2:43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 ht="12.9">
      <c r="B60" s="34"/>
      <c r="C60" s="35"/>
      <c r="D60" s="49" t="s">
        <v>59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60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 ht="12.9">
      <c r="B69" s="34"/>
      <c r="C69" s="35"/>
      <c r="D69" s="54" t="s">
        <v>57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58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57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58</v>
      </c>
      <c r="AN69" s="55"/>
      <c r="AO69" s="57"/>
      <c r="AP69" s="35"/>
      <c r="AQ69" s="36"/>
    </row>
    <row r="70" spans="2:43" s="1" customFormat="1" ht="7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7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7" customHeight="1">
      <c r="B76" s="34"/>
      <c r="C76" s="182" t="s">
        <v>61</v>
      </c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36"/>
    </row>
    <row r="77" spans="2:43" s="3" customFormat="1" ht="14.4" customHeight="1">
      <c r="B77" s="64"/>
      <c r="C77" s="29" t="s">
        <v>16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519-2020-10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7" customHeight="1">
      <c r="B78" s="67"/>
      <c r="C78" s="68" t="s">
        <v>19</v>
      </c>
      <c r="D78" s="69"/>
      <c r="E78" s="69"/>
      <c r="F78" s="69"/>
      <c r="G78" s="69"/>
      <c r="H78" s="69"/>
      <c r="I78" s="69"/>
      <c r="J78" s="69"/>
      <c r="K78" s="69"/>
      <c r="L78" s="184" t="str">
        <f>K6</f>
        <v>Rekonstrukce topného kanálu z VS21a ÚT a TV (mezi bloky 214 a 215)</v>
      </c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69"/>
      <c r="AQ78" s="70"/>
    </row>
    <row r="79" spans="2:43" s="1" customFormat="1" ht="7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2">
      <c r="B80" s="34"/>
      <c r="C80" s="29" t="s">
        <v>23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Most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25</v>
      </c>
      <c r="AJ80" s="35"/>
      <c r="AK80" s="35"/>
      <c r="AL80" s="35"/>
      <c r="AM80" s="72" t="str">
        <f>IF(AN8= "","",AN8)</f>
        <v>30. 11. 2020</v>
      </c>
      <c r="AN80" s="35"/>
      <c r="AO80" s="35"/>
      <c r="AP80" s="35"/>
      <c r="AQ80" s="36"/>
    </row>
    <row r="81" spans="1:89" s="1" customFormat="1" ht="7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2">
      <c r="B82" s="34"/>
      <c r="C82" s="29" t="s">
        <v>27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Severočeská teplárenská a.s.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35</v>
      </c>
      <c r="AJ82" s="35"/>
      <c r="AK82" s="35"/>
      <c r="AL82" s="35"/>
      <c r="AM82" s="186" t="str">
        <f>IF(E17="","",E17)</f>
        <v>Ing. Václav Remuta</v>
      </c>
      <c r="AN82" s="186"/>
      <c r="AO82" s="186"/>
      <c r="AP82" s="186"/>
      <c r="AQ82" s="36"/>
      <c r="AS82" s="187" t="s">
        <v>62</v>
      </c>
      <c r="AT82" s="188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2">
      <c r="B83" s="34"/>
      <c r="C83" s="29" t="s">
        <v>33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40</v>
      </c>
      <c r="AJ83" s="35"/>
      <c r="AK83" s="35"/>
      <c r="AL83" s="35"/>
      <c r="AM83" s="186" t="str">
        <f>IF(E20="","",E20)</f>
        <v>Ing. Václav Remuta</v>
      </c>
      <c r="AN83" s="186"/>
      <c r="AO83" s="186"/>
      <c r="AP83" s="186"/>
      <c r="AQ83" s="36"/>
      <c r="AS83" s="189"/>
      <c r="AT83" s="190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85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189"/>
      <c r="AT84" s="190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202" t="s">
        <v>63</v>
      </c>
      <c r="D85" s="203"/>
      <c r="E85" s="203"/>
      <c r="F85" s="203"/>
      <c r="G85" s="203"/>
      <c r="H85" s="74"/>
      <c r="I85" s="204" t="s">
        <v>64</v>
      </c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4" t="s">
        <v>65</v>
      </c>
      <c r="AH85" s="203"/>
      <c r="AI85" s="203"/>
      <c r="AJ85" s="203"/>
      <c r="AK85" s="203"/>
      <c r="AL85" s="203"/>
      <c r="AM85" s="203"/>
      <c r="AN85" s="204" t="s">
        <v>66</v>
      </c>
      <c r="AO85" s="203"/>
      <c r="AP85" s="205"/>
      <c r="AQ85" s="36"/>
      <c r="AS85" s="75" t="s">
        <v>67</v>
      </c>
      <c r="AT85" s="76" t="s">
        <v>68</v>
      </c>
      <c r="AU85" s="76" t="s">
        <v>69</v>
      </c>
      <c r="AV85" s="76" t="s">
        <v>70</v>
      </c>
      <c r="AW85" s="76" t="s">
        <v>71</v>
      </c>
      <c r="AX85" s="76" t="s">
        <v>72</v>
      </c>
      <c r="AY85" s="76" t="s">
        <v>73</v>
      </c>
      <c r="AZ85" s="76" t="s">
        <v>74</v>
      </c>
      <c r="BA85" s="76" t="s">
        <v>75</v>
      </c>
      <c r="BB85" s="76" t="s">
        <v>76</v>
      </c>
      <c r="BC85" s="76" t="s">
        <v>77</v>
      </c>
      <c r="BD85" s="77" t="s">
        <v>78</v>
      </c>
    </row>
    <row r="86" spans="1:89" s="1" customFormat="1" ht="10.85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" customHeight="1">
      <c r="B87" s="67"/>
      <c r="C87" s="79" t="s">
        <v>79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06" t="e">
        <f>ROUND(SUM(AG88:AG90),2)</f>
        <v>#REF!</v>
      </c>
      <c r="AH87" s="206"/>
      <c r="AI87" s="206"/>
      <c r="AJ87" s="206"/>
      <c r="AK87" s="206"/>
      <c r="AL87" s="206"/>
      <c r="AM87" s="206"/>
      <c r="AN87" s="201" t="e">
        <f>SUM(AG87,AT87)</f>
        <v>#REF!</v>
      </c>
      <c r="AO87" s="201"/>
      <c r="AP87" s="201"/>
      <c r="AQ87" s="70"/>
      <c r="AS87" s="81" t="e">
        <f>ROUND(SUM(AS88:AS90),2)</f>
        <v>#REF!</v>
      </c>
      <c r="AT87" s="82" t="e">
        <f>ROUND(SUM(AV87:AW87),2)</f>
        <v>#REF!</v>
      </c>
      <c r="AU87" s="83" t="e">
        <f>ROUND(SUM(AU88:AU90),5)</f>
        <v>#REF!</v>
      </c>
      <c r="AV87" s="82" t="e">
        <f>ROUND(AZ87*L31,2)</f>
        <v>#REF!</v>
      </c>
      <c r="AW87" s="82" t="e">
        <f>ROUND(BA87*L32,2)</f>
        <v>#REF!</v>
      </c>
      <c r="AX87" s="82" t="e">
        <f>ROUND(BB87*L31,2)</f>
        <v>#REF!</v>
      </c>
      <c r="AY87" s="82" t="e">
        <f>ROUND(BC87*L32,2)</f>
        <v>#REF!</v>
      </c>
      <c r="AZ87" s="82" t="e">
        <f>ROUND(SUM(AZ88:AZ90),2)</f>
        <v>#REF!</v>
      </c>
      <c r="BA87" s="82" t="e">
        <f>ROUND(SUM(BA88:BA90),2)</f>
        <v>#REF!</v>
      </c>
      <c r="BB87" s="82" t="e">
        <f>ROUND(SUM(BB88:BB90),2)</f>
        <v>#REF!</v>
      </c>
      <c r="BC87" s="82" t="e">
        <f>ROUND(SUM(BC88:BC90),2)</f>
        <v>#REF!</v>
      </c>
      <c r="BD87" s="84" t="e">
        <f>ROUND(SUM(BD88:BD90),2)</f>
        <v>#REF!</v>
      </c>
      <c r="BS87" s="85" t="s">
        <v>80</v>
      </c>
      <c r="BT87" s="85" t="s">
        <v>81</v>
      </c>
      <c r="BU87" s="86" t="s">
        <v>82</v>
      </c>
      <c r="BV87" s="85" t="s">
        <v>83</v>
      </c>
      <c r="BW87" s="85" t="s">
        <v>84</v>
      </c>
      <c r="BX87" s="85" t="s">
        <v>85</v>
      </c>
    </row>
    <row r="88" spans="1:89" s="5" customFormat="1" ht="53.25" customHeight="1">
      <c r="A88" s="87" t="s">
        <v>86</v>
      </c>
      <c r="B88" s="88"/>
      <c r="C88" s="89"/>
      <c r="D88" s="200" t="s">
        <v>87</v>
      </c>
      <c r="E88" s="200"/>
      <c r="F88" s="200"/>
      <c r="G88" s="200"/>
      <c r="H88" s="200"/>
      <c r="I88" s="90"/>
      <c r="J88" s="200" t="s">
        <v>88</v>
      </c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198" t="e">
        <f>#REF!</f>
        <v>#REF!</v>
      </c>
      <c r="AH88" s="199"/>
      <c r="AI88" s="199"/>
      <c r="AJ88" s="199"/>
      <c r="AK88" s="199"/>
      <c r="AL88" s="199"/>
      <c r="AM88" s="199"/>
      <c r="AN88" s="198" t="e">
        <f>SUM(AG88,AT88)</f>
        <v>#REF!</v>
      </c>
      <c r="AO88" s="199"/>
      <c r="AP88" s="199"/>
      <c r="AQ88" s="91"/>
      <c r="AS88" s="92" t="e">
        <f>#REF!</f>
        <v>#REF!</v>
      </c>
      <c r="AT88" s="93" t="e">
        <f>ROUND(SUM(AV88:AW88),2)</f>
        <v>#REF!</v>
      </c>
      <c r="AU88" s="94" t="e">
        <f>#REF!</f>
        <v>#REF!</v>
      </c>
      <c r="AV88" s="93" t="e">
        <f>#REF!</f>
        <v>#REF!</v>
      </c>
      <c r="AW88" s="93" t="e">
        <f>#REF!</f>
        <v>#REF!</v>
      </c>
      <c r="AX88" s="93" t="e">
        <f>#REF!</f>
        <v>#REF!</v>
      </c>
      <c r="AY88" s="93" t="e">
        <f>#REF!</f>
        <v>#REF!</v>
      </c>
      <c r="AZ88" s="93" t="e">
        <f>#REF!</f>
        <v>#REF!</v>
      </c>
      <c r="BA88" s="93" t="e">
        <f>#REF!</f>
        <v>#REF!</v>
      </c>
      <c r="BB88" s="93" t="e">
        <f>#REF!</f>
        <v>#REF!</v>
      </c>
      <c r="BC88" s="93" t="e">
        <f>#REF!</f>
        <v>#REF!</v>
      </c>
      <c r="BD88" s="95" t="e">
        <f>#REF!</f>
        <v>#REF!</v>
      </c>
      <c r="BT88" s="96" t="s">
        <v>89</v>
      </c>
      <c r="BV88" s="96" t="s">
        <v>83</v>
      </c>
      <c r="BW88" s="96" t="s">
        <v>90</v>
      </c>
      <c r="BX88" s="96" t="s">
        <v>84</v>
      </c>
    </row>
    <row r="89" spans="1:89" s="5" customFormat="1" ht="37.5" customHeight="1">
      <c r="A89" s="87" t="s">
        <v>86</v>
      </c>
      <c r="B89" s="88"/>
      <c r="C89" s="89"/>
      <c r="D89" s="200" t="s">
        <v>91</v>
      </c>
      <c r="E89" s="200"/>
      <c r="F89" s="200"/>
      <c r="G89" s="200"/>
      <c r="H89" s="200"/>
      <c r="I89" s="90"/>
      <c r="J89" s="200" t="s">
        <v>92</v>
      </c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198" t="e">
        <f>#REF!</f>
        <v>#REF!</v>
      </c>
      <c r="AH89" s="199"/>
      <c r="AI89" s="199"/>
      <c r="AJ89" s="199"/>
      <c r="AK89" s="199"/>
      <c r="AL89" s="199"/>
      <c r="AM89" s="199"/>
      <c r="AN89" s="198" t="e">
        <f>SUM(AG89,AT89)</f>
        <v>#REF!</v>
      </c>
      <c r="AO89" s="199"/>
      <c r="AP89" s="199"/>
      <c r="AQ89" s="91"/>
      <c r="AS89" s="92" t="e">
        <f>#REF!</f>
        <v>#REF!</v>
      </c>
      <c r="AT89" s="93" t="e">
        <f>ROUND(SUM(AV89:AW89),2)</f>
        <v>#REF!</v>
      </c>
      <c r="AU89" s="94" t="e">
        <f>#REF!</f>
        <v>#REF!</v>
      </c>
      <c r="AV89" s="93" t="e">
        <f>#REF!</f>
        <v>#REF!</v>
      </c>
      <c r="AW89" s="93" t="e">
        <f>#REF!</f>
        <v>#REF!</v>
      </c>
      <c r="AX89" s="93" t="e">
        <f>#REF!</f>
        <v>#REF!</v>
      </c>
      <c r="AY89" s="93" t="e">
        <f>#REF!</f>
        <v>#REF!</v>
      </c>
      <c r="AZ89" s="93" t="e">
        <f>#REF!</f>
        <v>#REF!</v>
      </c>
      <c r="BA89" s="93" t="e">
        <f>#REF!</f>
        <v>#REF!</v>
      </c>
      <c r="BB89" s="93" t="e">
        <f>#REF!</f>
        <v>#REF!</v>
      </c>
      <c r="BC89" s="93" t="e">
        <f>#REF!</f>
        <v>#REF!</v>
      </c>
      <c r="BD89" s="95" t="e">
        <f>#REF!</f>
        <v>#REF!</v>
      </c>
      <c r="BT89" s="96" t="s">
        <v>89</v>
      </c>
      <c r="BV89" s="96" t="s">
        <v>83</v>
      </c>
      <c r="BW89" s="96" t="s">
        <v>93</v>
      </c>
      <c r="BX89" s="96" t="s">
        <v>84</v>
      </c>
    </row>
    <row r="90" spans="1:89" s="5" customFormat="1" ht="53.25" customHeight="1">
      <c r="A90" s="87" t="s">
        <v>86</v>
      </c>
      <c r="B90" s="88"/>
      <c r="C90" s="89"/>
      <c r="D90" s="200" t="s">
        <v>94</v>
      </c>
      <c r="E90" s="200"/>
      <c r="F90" s="200"/>
      <c r="G90" s="200"/>
      <c r="H90" s="200"/>
      <c r="I90" s="90"/>
      <c r="J90" s="200" t="s">
        <v>95</v>
      </c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198">
        <f>'D.2.2 (TV a C) - Technolo...'!M30</f>
        <v>0</v>
      </c>
      <c r="AH90" s="199"/>
      <c r="AI90" s="199"/>
      <c r="AJ90" s="199"/>
      <c r="AK90" s="199"/>
      <c r="AL90" s="199"/>
      <c r="AM90" s="199"/>
      <c r="AN90" s="198">
        <f>SUM(AG90,AT90)</f>
        <v>0</v>
      </c>
      <c r="AO90" s="199"/>
      <c r="AP90" s="199"/>
      <c r="AQ90" s="91"/>
      <c r="AS90" s="97">
        <f>'D.2.2 (TV a C) - Technolo...'!M28</f>
        <v>0</v>
      </c>
      <c r="AT90" s="98">
        <f>ROUND(SUM(AV90:AW90),2)</f>
        <v>0</v>
      </c>
      <c r="AU90" s="99">
        <f>'D.2.2 (TV a C) - Technolo...'!W130</f>
        <v>0</v>
      </c>
      <c r="AV90" s="98">
        <f>'D.2.2 (TV a C) - Technolo...'!M32</f>
        <v>0</v>
      </c>
      <c r="AW90" s="98">
        <f>'D.2.2 (TV a C) - Technolo...'!M33</f>
        <v>0</v>
      </c>
      <c r="AX90" s="98">
        <f>'D.2.2 (TV a C) - Technolo...'!M34</f>
        <v>0</v>
      </c>
      <c r="AY90" s="98">
        <f>'D.2.2 (TV a C) - Technolo...'!M35</f>
        <v>0</v>
      </c>
      <c r="AZ90" s="98">
        <f>'D.2.2 (TV a C) - Technolo...'!H32</f>
        <v>0</v>
      </c>
      <c r="BA90" s="98">
        <f>'D.2.2 (TV a C) - Technolo...'!H33</f>
        <v>0</v>
      </c>
      <c r="BB90" s="98">
        <f>'D.2.2 (TV a C) - Technolo...'!H34</f>
        <v>0</v>
      </c>
      <c r="BC90" s="98">
        <f>'D.2.2 (TV a C) - Technolo...'!H35</f>
        <v>0</v>
      </c>
      <c r="BD90" s="100">
        <f>'D.2.2 (TV a C) - Technolo...'!H36</f>
        <v>0</v>
      </c>
      <c r="BT90" s="96" t="s">
        <v>89</v>
      </c>
      <c r="BV90" s="96" t="s">
        <v>83</v>
      </c>
      <c r="BW90" s="96" t="s">
        <v>96</v>
      </c>
      <c r="BX90" s="96" t="s">
        <v>84</v>
      </c>
    </row>
    <row r="91" spans="1:89">
      <c r="B91" s="21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2"/>
    </row>
    <row r="92" spans="1:89" s="1" customFormat="1" ht="30" customHeight="1">
      <c r="B92" s="34"/>
      <c r="C92" s="79" t="s">
        <v>97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01" t="e">
        <f>ROUND(SUM(AG93:AG96),2)</f>
        <v>#REF!</v>
      </c>
      <c r="AH92" s="201"/>
      <c r="AI92" s="201"/>
      <c r="AJ92" s="201"/>
      <c r="AK92" s="201"/>
      <c r="AL92" s="201"/>
      <c r="AM92" s="201"/>
      <c r="AN92" s="201" t="e">
        <f>ROUND(SUM(AN93:AN96),2)</f>
        <v>#REF!</v>
      </c>
      <c r="AO92" s="201"/>
      <c r="AP92" s="201"/>
      <c r="AQ92" s="36"/>
      <c r="AS92" s="75" t="s">
        <v>98</v>
      </c>
      <c r="AT92" s="76" t="s">
        <v>99</v>
      </c>
      <c r="AU92" s="76" t="s">
        <v>45</v>
      </c>
      <c r="AV92" s="77" t="s">
        <v>68</v>
      </c>
    </row>
    <row r="93" spans="1:89" s="1" customFormat="1" ht="19.95" customHeight="1">
      <c r="B93" s="34"/>
      <c r="C93" s="35"/>
      <c r="D93" s="101" t="s">
        <v>100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180" t="e">
        <f>ROUND(AG87*AS93,2)</f>
        <v>#REF!</v>
      </c>
      <c r="AH93" s="181"/>
      <c r="AI93" s="181"/>
      <c r="AJ93" s="181"/>
      <c r="AK93" s="181"/>
      <c r="AL93" s="181"/>
      <c r="AM93" s="181"/>
      <c r="AN93" s="181" t="e">
        <f>ROUND(AG93+AV93,2)</f>
        <v>#REF!</v>
      </c>
      <c r="AO93" s="181"/>
      <c r="AP93" s="181"/>
      <c r="AQ93" s="36"/>
      <c r="AS93" s="102">
        <v>0</v>
      </c>
      <c r="AT93" s="103" t="s">
        <v>101</v>
      </c>
      <c r="AU93" s="103" t="s">
        <v>46</v>
      </c>
      <c r="AV93" s="104" t="e">
        <f>ROUND(IF(AU93="základní",AG93*L31,IF(AU93="snížená",AG93*L32,0)),2)</f>
        <v>#REF!</v>
      </c>
      <c r="BV93" s="17" t="s">
        <v>102</v>
      </c>
      <c r="BY93" s="105" t="e">
        <f>IF(AU93="základní",AV93,0)</f>
        <v>#REF!</v>
      </c>
      <c r="BZ93" s="105">
        <f>IF(AU93="snížená",AV93,0)</f>
        <v>0</v>
      </c>
      <c r="CA93" s="105">
        <v>0</v>
      </c>
      <c r="CB93" s="105">
        <v>0</v>
      </c>
      <c r="CC93" s="105">
        <v>0</v>
      </c>
      <c r="CD93" s="105" t="e">
        <f>IF(AU93="základní",AG93,0)</f>
        <v>#REF!</v>
      </c>
      <c r="CE93" s="105">
        <f>IF(AU93="snížená",AG93,0)</f>
        <v>0</v>
      </c>
      <c r="CF93" s="105">
        <f>IF(AU93="zákl. přenesená",AG93,0)</f>
        <v>0</v>
      </c>
      <c r="CG93" s="105">
        <f>IF(AU93="sníž. přenesená",AG93,0)</f>
        <v>0</v>
      </c>
      <c r="CH93" s="105">
        <f>IF(AU93="nulová",AG93,0)</f>
        <v>0</v>
      </c>
      <c r="CI93" s="17">
        <f>IF(AU93="základní",1,IF(AU93="snížená",2,IF(AU93="zákl. přenesená",4,IF(AU93="sníž. přenesená",5,3))))</f>
        <v>1</v>
      </c>
      <c r="CJ93" s="17">
        <f>IF(AT93="stavební čast",1,IF(8893="investiční čast",2,3))</f>
        <v>1</v>
      </c>
      <c r="CK93" s="17" t="str">
        <f>IF(D93="Vyplň vlastní","","x")</f>
        <v>x</v>
      </c>
    </row>
    <row r="94" spans="1:89" s="1" customFormat="1" ht="19.95" customHeight="1">
      <c r="B94" s="34"/>
      <c r="C94" s="35"/>
      <c r="D94" s="196" t="s">
        <v>103</v>
      </c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35"/>
      <c r="AD94" s="35"/>
      <c r="AE94" s="35"/>
      <c r="AF94" s="35"/>
      <c r="AG94" s="180" t="e">
        <f>AG87*AS94</f>
        <v>#REF!</v>
      </c>
      <c r="AH94" s="181"/>
      <c r="AI94" s="181"/>
      <c r="AJ94" s="181"/>
      <c r="AK94" s="181"/>
      <c r="AL94" s="181"/>
      <c r="AM94" s="181"/>
      <c r="AN94" s="181" t="e">
        <f>AG94+AV94</f>
        <v>#REF!</v>
      </c>
      <c r="AO94" s="181"/>
      <c r="AP94" s="181"/>
      <c r="AQ94" s="36"/>
      <c r="AS94" s="106">
        <v>0</v>
      </c>
      <c r="AT94" s="107" t="s">
        <v>101</v>
      </c>
      <c r="AU94" s="107" t="s">
        <v>46</v>
      </c>
      <c r="AV94" s="108" t="e">
        <f>ROUND(IF(AU94="nulová",0,IF(OR(AU94="základní",AU94="zákl. přenesená"),AG94*L31,AG94*L32)),2)</f>
        <v>#REF!</v>
      </c>
      <c r="BV94" s="17" t="s">
        <v>104</v>
      </c>
      <c r="BY94" s="105" t="e">
        <f>IF(AU94="základní",AV94,0)</f>
        <v>#REF!</v>
      </c>
      <c r="BZ94" s="105">
        <f>IF(AU94="snížená",AV94,0)</f>
        <v>0</v>
      </c>
      <c r="CA94" s="105">
        <f>IF(AU94="zákl. přenesená",AV94,0)</f>
        <v>0</v>
      </c>
      <c r="CB94" s="105">
        <f>IF(AU94="sníž. přenesená",AV94,0)</f>
        <v>0</v>
      </c>
      <c r="CC94" s="105">
        <f>IF(AU94="nulová",AV94,0)</f>
        <v>0</v>
      </c>
      <c r="CD94" s="105" t="e">
        <f>IF(AU94="základní",AG94,0)</f>
        <v>#REF!</v>
      </c>
      <c r="CE94" s="105">
        <f>IF(AU94="snížená",AG94,0)</f>
        <v>0</v>
      </c>
      <c r="CF94" s="105">
        <f>IF(AU94="zákl. přenesená",AG94,0)</f>
        <v>0</v>
      </c>
      <c r="CG94" s="105">
        <f>IF(AU94="sníž. přenesená",AG94,0)</f>
        <v>0</v>
      </c>
      <c r="CH94" s="105">
        <f>IF(AU94="nulová",AG94,0)</f>
        <v>0</v>
      </c>
      <c r="CI94" s="17">
        <f>IF(AU94="základní",1,IF(AU94="snížená",2,IF(AU94="zákl. přenesená",4,IF(AU94="sníž. přenesená",5,3))))</f>
        <v>1</v>
      </c>
      <c r="CJ94" s="17">
        <f>IF(AT94="stavební čast",1,IF(8894="investiční čast",2,3))</f>
        <v>1</v>
      </c>
      <c r="CK94" s="17" t="str">
        <f>IF(D94="Vyplň vlastní","","x")</f>
        <v/>
      </c>
    </row>
    <row r="95" spans="1:89" s="1" customFormat="1" ht="19.95" customHeight="1">
      <c r="B95" s="34"/>
      <c r="C95" s="35"/>
      <c r="D95" s="196" t="s">
        <v>103</v>
      </c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35"/>
      <c r="AD95" s="35"/>
      <c r="AE95" s="35"/>
      <c r="AF95" s="35"/>
      <c r="AG95" s="180" t="e">
        <f>AG87*AS95</f>
        <v>#REF!</v>
      </c>
      <c r="AH95" s="181"/>
      <c r="AI95" s="181"/>
      <c r="AJ95" s="181"/>
      <c r="AK95" s="181"/>
      <c r="AL95" s="181"/>
      <c r="AM95" s="181"/>
      <c r="AN95" s="181" t="e">
        <f>AG95+AV95</f>
        <v>#REF!</v>
      </c>
      <c r="AO95" s="181"/>
      <c r="AP95" s="181"/>
      <c r="AQ95" s="36"/>
      <c r="AS95" s="106">
        <v>0</v>
      </c>
      <c r="AT95" s="107" t="s">
        <v>101</v>
      </c>
      <c r="AU95" s="107" t="s">
        <v>46</v>
      </c>
      <c r="AV95" s="108" t="e">
        <f>ROUND(IF(AU95="nulová",0,IF(OR(AU95="základní",AU95="zákl. přenesená"),AG95*L31,AG95*L32)),2)</f>
        <v>#REF!</v>
      </c>
      <c r="BV95" s="17" t="s">
        <v>104</v>
      </c>
      <c r="BY95" s="105" t="e">
        <f>IF(AU95="základní",AV95,0)</f>
        <v>#REF!</v>
      </c>
      <c r="BZ95" s="105">
        <f>IF(AU95="snížená",AV95,0)</f>
        <v>0</v>
      </c>
      <c r="CA95" s="105">
        <f>IF(AU95="zákl. přenesená",AV95,0)</f>
        <v>0</v>
      </c>
      <c r="CB95" s="105">
        <f>IF(AU95="sníž. přenesená",AV95,0)</f>
        <v>0</v>
      </c>
      <c r="CC95" s="105">
        <f>IF(AU95="nulová",AV95,0)</f>
        <v>0</v>
      </c>
      <c r="CD95" s="105" t="e">
        <f>IF(AU95="základní",AG95,0)</f>
        <v>#REF!</v>
      </c>
      <c r="CE95" s="105">
        <f>IF(AU95="snížená",AG95,0)</f>
        <v>0</v>
      </c>
      <c r="CF95" s="105">
        <f>IF(AU95="zákl. přenesená",AG95,0)</f>
        <v>0</v>
      </c>
      <c r="CG95" s="105">
        <f>IF(AU95="sníž. přenesená",AG95,0)</f>
        <v>0</v>
      </c>
      <c r="CH95" s="105">
        <f>IF(AU95="nulová",AG95,0)</f>
        <v>0</v>
      </c>
      <c r="CI95" s="17">
        <f>IF(AU95="základní",1,IF(AU95="snížená",2,IF(AU95="zákl. přenesená",4,IF(AU95="sníž. přenesená",5,3))))</f>
        <v>1</v>
      </c>
      <c r="CJ95" s="17">
        <f>IF(AT95="stavební čast",1,IF(8895="investiční čast",2,3))</f>
        <v>1</v>
      </c>
      <c r="CK95" s="17" t="str">
        <f>IF(D95="Vyplň vlastní","","x")</f>
        <v/>
      </c>
    </row>
    <row r="96" spans="1:89" s="1" customFormat="1" ht="19.95" customHeight="1">
      <c r="B96" s="34"/>
      <c r="C96" s="35"/>
      <c r="D96" s="196" t="s">
        <v>103</v>
      </c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35"/>
      <c r="AD96" s="35"/>
      <c r="AE96" s="35"/>
      <c r="AF96" s="35"/>
      <c r="AG96" s="180" t="e">
        <f>AG87*AS96</f>
        <v>#REF!</v>
      </c>
      <c r="AH96" s="181"/>
      <c r="AI96" s="181"/>
      <c r="AJ96" s="181"/>
      <c r="AK96" s="181"/>
      <c r="AL96" s="181"/>
      <c r="AM96" s="181"/>
      <c r="AN96" s="181" t="e">
        <f>AG96+AV96</f>
        <v>#REF!</v>
      </c>
      <c r="AO96" s="181"/>
      <c r="AP96" s="181"/>
      <c r="AQ96" s="36"/>
      <c r="AS96" s="109">
        <v>0</v>
      </c>
      <c r="AT96" s="110" t="s">
        <v>101</v>
      </c>
      <c r="AU96" s="110" t="s">
        <v>46</v>
      </c>
      <c r="AV96" s="111" t="e">
        <f>ROUND(IF(AU96="nulová",0,IF(OR(AU96="základní",AU96="zákl. přenesená"),AG96*L31,AG96*L32)),2)</f>
        <v>#REF!</v>
      </c>
      <c r="BV96" s="17" t="s">
        <v>104</v>
      </c>
      <c r="BY96" s="105" t="e">
        <f>IF(AU96="základní",AV96,0)</f>
        <v>#REF!</v>
      </c>
      <c r="BZ96" s="105">
        <f>IF(AU96="snížená",AV96,0)</f>
        <v>0</v>
      </c>
      <c r="CA96" s="105">
        <f>IF(AU96="zákl. přenesená",AV96,0)</f>
        <v>0</v>
      </c>
      <c r="CB96" s="105">
        <f>IF(AU96="sníž. přenesená",AV96,0)</f>
        <v>0</v>
      </c>
      <c r="CC96" s="105">
        <f>IF(AU96="nulová",AV96,0)</f>
        <v>0</v>
      </c>
      <c r="CD96" s="105" t="e">
        <f>IF(AU96="základní",AG96,0)</f>
        <v>#REF!</v>
      </c>
      <c r="CE96" s="105">
        <f>IF(AU96="snížená",AG96,0)</f>
        <v>0</v>
      </c>
      <c r="CF96" s="105">
        <f>IF(AU96="zákl. přenesená",AG96,0)</f>
        <v>0</v>
      </c>
      <c r="CG96" s="105">
        <f>IF(AU96="sníž. přenesená",AG96,0)</f>
        <v>0</v>
      </c>
      <c r="CH96" s="105">
        <f>IF(AU96="nulová",AG96,0)</f>
        <v>0</v>
      </c>
      <c r="CI96" s="17">
        <f>IF(AU96="základní",1,IF(AU96="snížená",2,IF(AU96="zákl. přenesená",4,IF(AU96="sníž. přenesená",5,3))))</f>
        <v>1</v>
      </c>
      <c r="CJ96" s="17">
        <f>IF(AT96="stavební čast",1,IF(8896="investiční čast",2,3))</f>
        <v>1</v>
      </c>
      <c r="CK96" s="17" t="str">
        <f>IF(D96="Vyplň vlastní","","x")</f>
        <v/>
      </c>
    </row>
    <row r="97" spans="2:43" s="1" customFormat="1" ht="10.85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6"/>
    </row>
    <row r="98" spans="2:43" s="1" customFormat="1" ht="30" customHeight="1">
      <c r="B98" s="34"/>
      <c r="C98" s="112" t="s">
        <v>105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77" t="e">
        <f>ROUND(AG87+AG92,2)</f>
        <v>#REF!</v>
      </c>
      <c r="AH98" s="177"/>
      <c r="AI98" s="177"/>
      <c r="AJ98" s="177"/>
      <c r="AK98" s="177"/>
      <c r="AL98" s="177"/>
      <c r="AM98" s="177"/>
      <c r="AN98" s="177" t="e">
        <f>AN87+AN92</f>
        <v>#REF!</v>
      </c>
      <c r="AO98" s="177"/>
      <c r="AP98" s="177"/>
      <c r="AQ98" s="36"/>
    </row>
    <row r="99" spans="2:43" s="1" customFormat="1" ht="7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60"/>
    </row>
  </sheetData>
  <mergeCells count="66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AK37:AO37"/>
    <mergeCell ref="L33:O33"/>
    <mergeCell ref="W33:AE33"/>
    <mergeCell ref="AK33:AO33"/>
    <mergeCell ref="L34:O34"/>
    <mergeCell ref="W34:AE34"/>
    <mergeCell ref="AK34:AO34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N95:AP95"/>
    <mergeCell ref="D96:AB96"/>
    <mergeCell ref="AG96:AM96"/>
    <mergeCell ref="AN96:AP96"/>
    <mergeCell ref="D94:AB94"/>
    <mergeCell ref="AG94:AM94"/>
    <mergeCell ref="AN94:AP94"/>
    <mergeCell ref="AG98:AM98"/>
    <mergeCell ref="AN98:AP98"/>
    <mergeCell ref="AR2:BE2"/>
    <mergeCell ref="AG93:AM93"/>
    <mergeCell ref="AN93:AP93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D95:AB95"/>
    <mergeCell ref="AG95:AM95"/>
  </mergeCells>
  <dataValidations count="2">
    <dataValidation type="list" allowBlank="1" showInputMessage="1" showErrorMessage="1" error="Povoleny jsou hodnoty základní, snížená, zákl. přenesená, sníž. přenesená, nulová." sqref="AU93:AU97" xr:uid="{00000000-0002-0000-0000-000000000000}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3:AT97" xr:uid="{00000000-0002-0000-0000-000001000000}">
      <formula1>"stavební čast, technologická čast, investiční čast"</formula1>
    </dataValidation>
  </dataValidations>
  <hyperlinks>
    <hyperlink ref="K1:S1" location="C2" display="1) Souhrnný list stavby" xr:uid="{00000000-0004-0000-0000-000000000000}"/>
    <hyperlink ref="W1:AF1" location="C87" display="2) Rekapitulace objektů" xr:uid="{00000000-0004-0000-0000-000001000000}"/>
    <hyperlink ref="A88" location="'D.1 (Stavba) - Stavební část'!C2" display="/" xr:uid="{00000000-0004-0000-0000-000002000000}"/>
    <hyperlink ref="A89" location="'D.2.1 (ÚT) - Technologick...'!C2" display="/" xr:uid="{00000000-0004-0000-0000-000003000000}"/>
    <hyperlink ref="A90" location="'D.2.2 (TV a C) - Technolo...'!C2" display="/" xr:uid="{00000000-0004-0000-0000-000004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267"/>
  <sheetViews>
    <sheetView showGridLines="0" tabSelected="1" zoomScale="130" zoomScaleNormal="130" workbookViewId="0">
      <pane ySplit="1" topLeftCell="A256" activePane="bottomLeft" state="frozen"/>
      <selection pane="bottomLeft" activeCell="F160" sqref="F160:I160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4" width="4.296875" customWidth="1"/>
    <col min="5" max="5" width="17.19921875" customWidth="1"/>
    <col min="6" max="7" width="11.19921875" customWidth="1"/>
    <col min="8" max="8" width="12.5" customWidth="1"/>
    <col min="9" max="9" width="7" customWidth="1"/>
    <col min="10" max="10" width="5.1992187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9921875" customWidth="1"/>
    <col min="18" max="18" width="1.69921875" customWidth="1"/>
    <col min="19" max="19" width="8.19921875" customWidth="1"/>
    <col min="20" max="20" width="29.69921875" hidden="1" customWidth="1"/>
    <col min="21" max="21" width="16.296875" hidden="1" customWidth="1"/>
    <col min="22" max="22" width="12.296875" hidden="1" customWidth="1"/>
    <col min="23" max="23" width="16.296875" hidden="1" customWidth="1"/>
    <col min="24" max="24" width="12.19921875" hidden="1" customWidth="1"/>
    <col min="25" max="25" width="15" hidden="1" customWidth="1"/>
    <col min="26" max="26" width="11" hidden="1" customWidth="1"/>
    <col min="27" max="27" width="15" hidden="1" customWidth="1"/>
    <col min="28" max="28" width="16.296875" hidden="1" customWidth="1"/>
    <col min="29" max="29" width="11" customWidth="1"/>
    <col min="30" max="30" width="15" customWidth="1"/>
    <col min="31" max="31" width="16.296875" customWidth="1"/>
    <col min="44" max="65" width="9.29687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106</v>
      </c>
      <c r="G1" s="13"/>
      <c r="H1" s="222" t="s">
        <v>107</v>
      </c>
      <c r="I1" s="222"/>
      <c r="J1" s="222"/>
      <c r="K1" s="222"/>
      <c r="L1" s="13" t="s">
        <v>108</v>
      </c>
      <c r="M1" s="11"/>
      <c r="N1" s="11"/>
      <c r="O1" s="12" t="s">
        <v>109</v>
      </c>
      <c r="P1" s="11"/>
      <c r="Q1" s="11"/>
      <c r="R1" s="11"/>
      <c r="S1" s="13" t="s">
        <v>110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7" customHeight="1">
      <c r="C2" s="209" t="s">
        <v>7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S2" s="178" t="s">
        <v>8</v>
      </c>
      <c r="T2" s="179"/>
      <c r="U2" s="179"/>
      <c r="V2" s="179"/>
      <c r="W2" s="179"/>
      <c r="X2" s="179"/>
      <c r="Y2" s="179"/>
      <c r="Z2" s="179"/>
      <c r="AA2" s="179"/>
      <c r="AB2" s="179"/>
      <c r="AC2" s="179"/>
      <c r="AT2" s="17" t="s">
        <v>96</v>
      </c>
    </row>
    <row r="3" spans="1:66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111</v>
      </c>
    </row>
    <row r="4" spans="1:66" ht="37" customHeight="1">
      <c r="B4" s="21"/>
      <c r="C4" s="182" t="s">
        <v>112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22"/>
      <c r="T4" s="23" t="s">
        <v>13</v>
      </c>
      <c r="AT4" s="17" t="s">
        <v>6</v>
      </c>
    </row>
    <row r="5" spans="1:66" ht="7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4" customHeight="1">
      <c r="B6" s="21"/>
      <c r="C6" s="25"/>
      <c r="D6" s="29" t="s">
        <v>19</v>
      </c>
      <c r="E6" s="25"/>
      <c r="F6" s="246" t="str">
        <f>'Rekapitulace stavby'!K6</f>
        <v>Rekonstrukce topného kanálu z VS21a ÚT a TV (mezi bloky 214 a 215)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5"/>
      <c r="R6" s="22"/>
    </row>
    <row r="7" spans="1:66" s="1" customFormat="1" ht="32.9" customHeight="1">
      <c r="B7" s="34"/>
      <c r="C7" s="35"/>
      <c r="D7" s="28" t="s">
        <v>113</v>
      </c>
      <c r="E7" s="35"/>
      <c r="F7" s="215" t="s">
        <v>281</v>
      </c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35"/>
      <c r="R7" s="36"/>
    </row>
    <row r="8" spans="1:66" s="1" customFormat="1" ht="14.4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4" t="str">
        <f>'Rekapitulace stavby'!AN8</f>
        <v>30. 11. 2020</v>
      </c>
      <c r="P9" s="248"/>
      <c r="Q9" s="35"/>
      <c r="R9" s="36"/>
    </row>
    <row r="10" spans="1:66" s="1" customFormat="1" ht="10.8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13" t="s">
        <v>5</v>
      </c>
      <c r="P11" s="213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213" t="s">
        <v>5</v>
      </c>
      <c r="P12" s="213"/>
      <c r="Q12" s="35"/>
      <c r="R12" s="36"/>
    </row>
    <row r="13" spans="1:66" s="1" customFormat="1" ht="7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5" t="s">
        <v>36</v>
      </c>
      <c r="P14" s="213"/>
      <c r="Q14" s="35"/>
      <c r="R14" s="36"/>
    </row>
    <row r="15" spans="1:66" s="1" customFormat="1" ht="18" customHeight="1">
      <c r="B15" s="34"/>
      <c r="C15" s="35"/>
      <c r="D15" s="35"/>
      <c r="E15" s="265" t="s">
        <v>37</v>
      </c>
      <c r="F15" s="266"/>
      <c r="G15" s="266"/>
      <c r="H15" s="266"/>
      <c r="I15" s="266"/>
      <c r="J15" s="266"/>
      <c r="K15" s="266"/>
      <c r="L15" s="266"/>
      <c r="M15" s="29" t="s">
        <v>31</v>
      </c>
      <c r="N15" s="35"/>
      <c r="O15" s="265" t="s">
        <v>38</v>
      </c>
      <c r="P15" s="213"/>
      <c r="Q15" s="35"/>
      <c r="R15" s="36"/>
    </row>
    <row r="16" spans="1:66" s="1" customFormat="1" ht="7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13" t="s">
        <v>36</v>
      </c>
      <c r="P17" s="213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213" t="s">
        <v>38</v>
      </c>
      <c r="P18" s="213"/>
      <c r="Q18" s="35"/>
      <c r="R18" s="36"/>
    </row>
    <row r="19" spans="2:18" s="1" customFormat="1" ht="7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13" t="s">
        <v>36</v>
      </c>
      <c r="P20" s="213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213" t="s">
        <v>38</v>
      </c>
      <c r="P21" s="213"/>
      <c r="Q21" s="35"/>
      <c r="R21" s="36"/>
    </row>
    <row r="22" spans="2:18" s="1" customFormat="1" ht="7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18" t="s">
        <v>5</v>
      </c>
      <c r="F24" s="218"/>
      <c r="G24" s="218"/>
      <c r="H24" s="218"/>
      <c r="I24" s="218"/>
      <c r="J24" s="218"/>
      <c r="K24" s="218"/>
      <c r="L24" s="218"/>
      <c r="M24" s="35"/>
      <c r="N24" s="35"/>
      <c r="O24" s="35"/>
      <c r="P24" s="35"/>
      <c r="Q24" s="35"/>
      <c r="R24" s="36"/>
    </row>
    <row r="25" spans="2:18" s="1" customFormat="1" ht="7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7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5" t="s">
        <v>114</v>
      </c>
      <c r="E27" s="35"/>
      <c r="F27" s="35"/>
      <c r="G27" s="35"/>
      <c r="H27" s="35"/>
      <c r="I27" s="35"/>
      <c r="J27" s="35"/>
      <c r="K27" s="35"/>
      <c r="L27" s="35"/>
      <c r="M27" s="219">
        <f>N88</f>
        <v>0</v>
      </c>
      <c r="N27" s="219"/>
      <c r="O27" s="219"/>
      <c r="P27" s="219"/>
      <c r="Q27" s="35"/>
      <c r="R27" s="36"/>
    </row>
    <row r="28" spans="2:18" s="1" customFormat="1" ht="14.4" customHeight="1">
      <c r="B28" s="34"/>
      <c r="C28" s="35"/>
      <c r="D28" s="33" t="s">
        <v>100</v>
      </c>
      <c r="E28" s="35"/>
      <c r="F28" s="35"/>
      <c r="G28" s="35"/>
      <c r="H28" s="35"/>
      <c r="I28" s="35"/>
      <c r="J28" s="35"/>
      <c r="K28" s="35"/>
      <c r="L28" s="35"/>
      <c r="M28" s="219">
        <f>N105</f>
        <v>0</v>
      </c>
      <c r="N28" s="219"/>
      <c r="O28" s="219"/>
      <c r="P28" s="219"/>
      <c r="Q28" s="35"/>
      <c r="R28" s="36"/>
    </row>
    <row r="29" spans="2:18" s="1" customFormat="1" ht="7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4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63">
        <f>ROUND(M27+M28,2)</f>
        <v>0</v>
      </c>
      <c r="N30" s="245"/>
      <c r="O30" s="245"/>
      <c r="P30" s="245"/>
      <c r="Q30" s="35"/>
      <c r="R30" s="36"/>
    </row>
    <row r="31" spans="2:18" s="1" customFormat="1" ht="7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60">
        <f>ROUND((((SUM(BE105:BE112)+SUM(BE130:BE260))+SUM(BE262:BE266))),2)</f>
        <v>0</v>
      </c>
      <c r="I32" s="245"/>
      <c r="J32" s="245"/>
      <c r="K32" s="35"/>
      <c r="L32" s="35"/>
      <c r="M32" s="260">
        <f>ROUND(((ROUND((SUM(BE105:BE112)+SUM(BE130:BE260)), 2)*F32)+SUM(BE262:BE266)*F32),2)</f>
        <v>0</v>
      </c>
      <c r="N32" s="245"/>
      <c r="O32" s="245"/>
      <c r="P32" s="245"/>
      <c r="Q32" s="35"/>
      <c r="R32" s="36"/>
    </row>
    <row r="33" spans="2:18" s="1" customFormat="1" ht="14.4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60">
        <f>ROUND((((SUM(BF105:BF112)+SUM(BF130:BF260))+SUM(BF262:BF266))),2)</f>
        <v>0</v>
      </c>
      <c r="I33" s="245"/>
      <c r="J33" s="245"/>
      <c r="K33" s="35"/>
      <c r="L33" s="35"/>
      <c r="M33" s="260">
        <f>ROUND(((ROUND((SUM(BF105:BF112)+SUM(BF130:BF260)), 2)*F33)+SUM(BF262:BF266)*F33),2)</f>
        <v>0</v>
      </c>
      <c r="N33" s="245"/>
      <c r="O33" s="245"/>
      <c r="P33" s="245"/>
      <c r="Q33" s="35"/>
      <c r="R33" s="36"/>
    </row>
    <row r="34" spans="2:18" s="1" customFormat="1" ht="14.4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60">
        <f>ROUND((((SUM(BG105:BG112)+SUM(BG130:BG260))+SUM(BG262:BG266))),2)</f>
        <v>0</v>
      </c>
      <c r="I34" s="245"/>
      <c r="J34" s="245"/>
      <c r="K34" s="35"/>
      <c r="L34" s="35"/>
      <c r="M34" s="260">
        <v>0</v>
      </c>
      <c r="N34" s="245"/>
      <c r="O34" s="245"/>
      <c r="P34" s="245"/>
      <c r="Q34" s="35"/>
      <c r="R34" s="36"/>
    </row>
    <row r="35" spans="2:18" s="1" customFormat="1" ht="14.4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60">
        <f>ROUND((((SUM(BH105:BH112)+SUM(BH130:BH260))+SUM(BH262:BH266))),2)</f>
        <v>0</v>
      </c>
      <c r="I35" s="245"/>
      <c r="J35" s="245"/>
      <c r="K35" s="35"/>
      <c r="L35" s="35"/>
      <c r="M35" s="260">
        <v>0</v>
      </c>
      <c r="N35" s="245"/>
      <c r="O35" s="245"/>
      <c r="P35" s="245"/>
      <c r="Q35" s="35"/>
      <c r="R35" s="36"/>
    </row>
    <row r="36" spans="2:18" s="1" customFormat="1" ht="14.4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60">
        <f>ROUND((((SUM(BI105:BI112)+SUM(BI130:BI260))+SUM(BI262:BI266))),2)</f>
        <v>0</v>
      </c>
      <c r="I36" s="245"/>
      <c r="J36" s="245"/>
      <c r="K36" s="35"/>
      <c r="L36" s="35"/>
      <c r="M36" s="260">
        <v>0</v>
      </c>
      <c r="N36" s="245"/>
      <c r="O36" s="245"/>
      <c r="P36" s="245"/>
      <c r="Q36" s="35"/>
      <c r="R36" s="36"/>
    </row>
    <row r="37" spans="2:18" s="1" customFormat="1" ht="7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4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61">
        <f>SUM(M30:M36)</f>
        <v>0</v>
      </c>
      <c r="M38" s="261"/>
      <c r="N38" s="261"/>
      <c r="O38" s="261"/>
      <c r="P38" s="262"/>
      <c r="Q38" s="113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5.0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5.05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5.05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5.05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5.05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5.05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5.05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0499999999999998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2.0499999999999998" customHeight="1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 ht="2.0499999999999998" customHeight="1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2.9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2.9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2.9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2.9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7" customHeight="1">
      <c r="B76" s="34"/>
      <c r="C76" s="182" t="s">
        <v>115</v>
      </c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36"/>
    </row>
    <row r="77" spans="2:18" s="1" customFormat="1" ht="7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46" t="str">
        <f>F6</f>
        <v>Rekonstrukce topného kanálu z VS21a ÚT a TV (mezi bloky 214 a 215)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5"/>
      <c r="R78" s="36"/>
    </row>
    <row r="79" spans="2:18" s="1" customFormat="1" ht="37" customHeight="1">
      <c r="B79" s="34"/>
      <c r="C79" s="68" t="s">
        <v>113</v>
      </c>
      <c r="D79" s="35"/>
      <c r="E79" s="35"/>
      <c r="F79" s="184" t="str">
        <f>F7</f>
        <v>D.2.2 (TV a C) - Technologická část - rozvody TV a C</v>
      </c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35"/>
      <c r="R79" s="36"/>
    </row>
    <row r="80" spans="2:18" s="1" customFormat="1" ht="7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48" t="str">
        <f>IF(O9="","",O9)</f>
        <v>30. 11. 2020</v>
      </c>
      <c r="N81" s="248"/>
      <c r="O81" s="248"/>
      <c r="P81" s="248"/>
      <c r="Q81" s="35"/>
      <c r="R81" s="36"/>
    </row>
    <row r="82" spans="2:47" s="1" customFormat="1" ht="7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2">
      <c r="B83" s="34"/>
      <c r="C83" s="29" t="s">
        <v>27</v>
      </c>
      <c r="D83" s="35"/>
      <c r="E83" s="35"/>
      <c r="F83" s="27" t="str">
        <f>E12</f>
        <v>Severočeská teplárenská a.s.</v>
      </c>
      <c r="G83" s="35"/>
      <c r="H83" s="35"/>
      <c r="I83" s="35"/>
      <c r="J83" s="35"/>
      <c r="K83" s="29" t="s">
        <v>35</v>
      </c>
      <c r="L83" s="35"/>
      <c r="M83" s="213" t="str">
        <f>E18</f>
        <v>Ing. Václav Remuta</v>
      </c>
      <c r="N83" s="213"/>
      <c r="O83" s="213"/>
      <c r="P83" s="213"/>
      <c r="Q83" s="213"/>
      <c r="R83" s="36"/>
    </row>
    <row r="84" spans="2:47" s="1" customFormat="1" ht="14.4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213" t="str">
        <f>E21</f>
        <v>Ing. Václav Remuta</v>
      </c>
      <c r="N84" s="213"/>
      <c r="O84" s="213"/>
      <c r="P84" s="213"/>
      <c r="Q84" s="213"/>
      <c r="R84" s="36"/>
    </row>
    <row r="85" spans="2:47" s="1" customFormat="1" ht="10.3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58" t="s">
        <v>116</v>
      </c>
      <c r="D86" s="259"/>
      <c r="E86" s="259"/>
      <c r="F86" s="259"/>
      <c r="G86" s="259"/>
      <c r="H86" s="113"/>
      <c r="I86" s="113"/>
      <c r="J86" s="113"/>
      <c r="K86" s="113"/>
      <c r="L86" s="113"/>
      <c r="M86" s="113"/>
      <c r="N86" s="258" t="s">
        <v>117</v>
      </c>
      <c r="O86" s="259"/>
      <c r="P86" s="259"/>
      <c r="Q86" s="259"/>
      <c r="R86" s="36"/>
    </row>
    <row r="87" spans="2:47" s="1" customFormat="1" ht="10.3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118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01">
        <f>N130</f>
        <v>0</v>
      </c>
      <c r="O88" s="256"/>
      <c r="P88" s="256"/>
      <c r="Q88" s="256"/>
      <c r="R88" s="36"/>
      <c r="AU88" s="17" t="s">
        <v>119</v>
      </c>
    </row>
    <row r="89" spans="2:47" s="6" customFormat="1" ht="25" customHeight="1">
      <c r="B89" s="122"/>
      <c r="C89" s="123"/>
      <c r="D89" s="124" t="s">
        <v>120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29">
        <f>N131</f>
        <v>0</v>
      </c>
      <c r="O89" s="255"/>
      <c r="P89" s="255"/>
      <c r="Q89" s="255"/>
      <c r="R89" s="125"/>
    </row>
    <row r="90" spans="2:47" s="7" customFormat="1" ht="19.95" customHeight="1">
      <c r="B90" s="126"/>
      <c r="C90" s="127"/>
      <c r="D90" s="101" t="s">
        <v>227</v>
      </c>
      <c r="E90" s="127"/>
      <c r="F90" s="127"/>
      <c r="G90" s="127"/>
      <c r="H90" s="127"/>
      <c r="I90" s="127"/>
      <c r="J90" s="127"/>
      <c r="K90" s="127"/>
      <c r="L90" s="127"/>
      <c r="M90" s="127"/>
      <c r="N90" s="181">
        <f>N132</f>
        <v>0</v>
      </c>
      <c r="O90" s="254"/>
      <c r="P90" s="254"/>
      <c r="Q90" s="254"/>
      <c r="R90" s="128"/>
    </row>
    <row r="91" spans="2:47" s="7" customFormat="1" ht="19.95" customHeight="1">
      <c r="B91" s="126"/>
      <c r="C91" s="127"/>
      <c r="D91" s="101" t="s">
        <v>228</v>
      </c>
      <c r="E91" s="127"/>
      <c r="F91" s="127"/>
      <c r="G91" s="127"/>
      <c r="H91" s="127"/>
      <c r="I91" s="127"/>
      <c r="J91" s="127"/>
      <c r="K91" s="127"/>
      <c r="L91" s="127"/>
      <c r="M91" s="127"/>
      <c r="N91" s="181">
        <f>N150</f>
        <v>0</v>
      </c>
      <c r="O91" s="254"/>
      <c r="P91" s="254"/>
      <c r="Q91" s="254"/>
      <c r="R91" s="128"/>
    </row>
    <row r="92" spans="2:47" s="6" customFormat="1" ht="25" customHeight="1">
      <c r="B92" s="122"/>
      <c r="C92" s="123"/>
      <c r="D92" s="124" t="s">
        <v>121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29">
        <f>N166</f>
        <v>0</v>
      </c>
      <c r="O92" s="255"/>
      <c r="P92" s="255"/>
      <c r="Q92" s="255"/>
      <c r="R92" s="125"/>
    </row>
    <row r="93" spans="2:47" s="7" customFormat="1" ht="19.95" customHeight="1">
      <c r="B93" s="126"/>
      <c r="C93" s="127"/>
      <c r="D93" s="101" t="s">
        <v>229</v>
      </c>
      <c r="E93" s="127"/>
      <c r="F93" s="127"/>
      <c r="G93" s="127"/>
      <c r="H93" s="127"/>
      <c r="I93" s="127"/>
      <c r="J93" s="127"/>
      <c r="K93" s="127"/>
      <c r="L93" s="127"/>
      <c r="M93" s="127"/>
      <c r="N93" s="181">
        <f>N167</f>
        <v>0</v>
      </c>
      <c r="O93" s="254"/>
      <c r="P93" s="254"/>
      <c r="Q93" s="254"/>
      <c r="R93" s="128"/>
    </row>
    <row r="94" spans="2:47" s="7" customFormat="1" ht="19.95" customHeight="1">
      <c r="B94" s="126"/>
      <c r="C94" s="127"/>
      <c r="D94" s="101" t="s">
        <v>282</v>
      </c>
      <c r="E94" s="127"/>
      <c r="F94" s="127"/>
      <c r="G94" s="127"/>
      <c r="H94" s="127"/>
      <c r="I94" s="127"/>
      <c r="J94" s="127"/>
      <c r="K94" s="127"/>
      <c r="L94" s="127"/>
      <c r="M94" s="127"/>
      <c r="N94" s="181">
        <f>N178</f>
        <v>0</v>
      </c>
      <c r="O94" s="254"/>
      <c r="P94" s="254"/>
      <c r="Q94" s="254"/>
      <c r="R94" s="128"/>
    </row>
    <row r="95" spans="2:47" s="7" customFormat="1" ht="19.95" customHeight="1">
      <c r="B95" s="126"/>
      <c r="C95" s="127"/>
      <c r="D95" s="101" t="s">
        <v>283</v>
      </c>
      <c r="E95" s="127"/>
      <c r="F95" s="127"/>
      <c r="G95" s="127"/>
      <c r="H95" s="127"/>
      <c r="I95" s="127"/>
      <c r="J95" s="127"/>
      <c r="K95" s="127"/>
      <c r="L95" s="127"/>
      <c r="M95" s="127"/>
      <c r="N95" s="181">
        <f>N183</f>
        <v>0</v>
      </c>
      <c r="O95" s="254"/>
      <c r="P95" s="254"/>
      <c r="Q95" s="254"/>
      <c r="R95" s="128"/>
    </row>
    <row r="96" spans="2:47" s="6" customFormat="1" ht="25" customHeight="1">
      <c r="B96" s="122"/>
      <c r="C96" s="123"/>
      <c r="D96" s="124" t="s">
        <v>230</v>
      </c>
      <c r="E96" s="123"/>
      <c r="F96" s="123"/>
      <c r="G96" s="123"/>
      <c r="H96" s="123"/>
      <c r="I96" s="123"/>
      <c r="J96" s="123"/>
      <c r="K96" s="123"/>
      <c r="L96" s="123"/>
      <c r="M96" s="123"/>
      <c r="N96" s="229">
        <f>N228</f>
        <v>0</v>
      </c>
      <c r="O96" s="255"/>
      <c r="P96" s="255"/>
      <c r="Q96" s="255"/>
      <c r="R96" s="125"/>
    </row>
    <row r="97" spans="2:65" s="7" customFormat="1" ht="19.95" customHeight="1">
      <c r="B97" s="126"/>
      <c r="C97" s="127"/>
      <c r="D97" s="101" t="s">
        <v>231</v>
      </c>
      <c r="E97" s="127"/>
      <c r="F97" s="127"/>
      <c r="G97" s="127"/>
      <c r="H97" s="127"/>
      <c r="I97" s="127"/>
      <c r="J97" s="127"/>
      <c r="K97" s="127"/>
      <c r="L97" s="127"/>
      <c r="M97" s="127"/>
      <c r="N97" s="181">
        <f>N229</f>
        <v>0</v>
      </c>
      <c r="O97" s="254"/>
      <c r="P97" s="254"/>
      <c r="Q97" s="254"/>
      <c r="R97" s="128"/>
    </row>
    <row r="98" spans="2:65" s="6" customFormat="1" ht="25" customHeight="1">
      <c r="B98" s="122"/>
      <c r="C98" s="123"/>
      <c r="D98" s="124" t="s">
        <v>122</v>
      </c>
      <c r="E98" s="123"/>
      <c r="F98" s="123"/>
      <c r="G98" s="123"/>
      <c r="H98" s="123"/>
      <c r="I98" s="123"/>
      <c r="J98" s="123"/>
      <c r="K98" s="123"/>
      <c r="L98" s="123"/>
      <c r="M98" s="123"/>
      <c r="N98" s="229">
        <f>N241</f>
        <v>0</v>
      </c>
      <c r="O98" s="255"/>
      <c r="P98" s="255"/>
      <c r="Q98" s="255"/>
      <c r="R98" s="125"/>
    </row>
    <row r="99" spans="2:65" s="6" customFormat="1" ht="25" customHeight="1">
      <c r="B99" s="122"/>
      <c r="C99" s="123"/>
      <c r="D99" s="124" t="s">
        <v>123</v>
      </c>
      <c r="E99" s="123"/>
      <c r="F99" s="123"/>
      <c r="G99" s="123"/>
      <c r="H99" s="123"/>
      <c r="I99" s="123"/>
      <c r="J99" s="123"/>
      <c r="K99" s="123"/>
      <c r="L99" s="123"/>
      <c r="M99" s="123"/>
      <c r="N99" s="229">
        <f>N250</f>
        <v>0</v>
      </c>
      <c r="O99" s="255"/>
      <c r="P99" s="255"/>
      <c r="Q99" s="255"/>
      <c r="R99" s="125"/>
    </row>
    <row r="100" spans="2:65" s="7" customFormat="1" ht="19.95" customHeight="1">
      <c r="B100" s="126"/>
      <c r="C100" s="127"/>
      <c r="D100" s="101" t="s">
        <v>124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181">
        <f>N251</f>
        <v>0</v>
      </c>
      <c r="O100" s="254"/>
      <c r="P100" s="254"/>
      <c r="Q100" s="254"/>
      <c r="R100" s="128"/>
    </row>
    <row r="101" spans="2:65" s="7" customFormat="1" ht="19.95" customHeight="1">
      <c r="B101" s="126"/>
      <c r="C101" s="127"/>
      <c r="D101" s="101" t="s">
        <v>232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181">
        <f>N255</f>
        <v>0</v>
      </c>
      <c r="O101" s="254"/>
      <c r="P101" s="254"/>
      <c r="Q101" s="254"/>
      <c r="R101" s="128"/>
    </row>
    <row r="102" spans="2:65" s="7" customFormat="1" ht="19.95" customHeight="1">
      <c r="B102" s="126"/>
      <c r="C102" s="127"/>
      <c r="D102" s="101" t="s">
        <v>233</v>
      </c>
      <c r="E102" s="127"/>
      <c r="F102" s="127"/>
      <c r="G102" s="127"/>
      <c r="H102" s="127"/>
      <c r="I102" s="127"/>
      <c r="J102" s="127"/>
      <c r="K102" s="127"/>
      <c r="L102" s="127"/>
      <c r="M102" s="127"/>
      <c r="N102" s="181">
        <f>N258</f>
        <v>0</v>
      </c>
      <c r="O102" s="254"/>
      <c r="P102" s="254"/>
      <c r="Q102" s="254"/>
      <c r="R102" s="128"/>
    </row>
    <row r="103" spans="2:65" s="6" customFormat="1" ht="21.75" customHeight="1">
      <c r="B103" s="122"/>
      <c r="C103" s="123"/>
      <c r="D103" s="124" t="s">
        <v>125</v>
      </c>
      <c r="E103" s="123"/>
      <c r="F103" s="123"/>
      <c r="G103" s="123"/>
      <c r="H103" s="123"/>
      <c r="I103" s="123"/>
      <c r="J103" s="123"/>
      <c r="K103" s="123"/>
      <c r="L103" s="123"/>
      <c r="M103" s="123"/>
      <c r="N103" s="228">
        <f>N261</f>
        <v>0</v>
      </c>
      <c r="O103" s="255"/>
      <c r="P103" s="255"/>
      <c r="Q103" s="255"/>
      <c r="R103" s="125"/>
    </row>
    <row r="104" spans="2:65" s="1" customFormat="1" ht="13.75" customHeight="1"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6"/>
    </row>
    <row r="105" spans="2:65" s="1" customFormat="1" ht="21.9" customHeight="1">
      <c r="B105" s="34"/>
      <c r="C105" s="121" t="s">
        <v>126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256">
        <f>ROUND(N106+N107+N108+N109+N110+N111,2)</f>
        <v>0</v>
      </c>
      <c r="O105" s="257"/>
      <c r="P105" s="257"/>
      <c r="Q105" s="257"/>
      <c r="R105" s="36"/>
      <c r="T105" s="129"/>
      <c r="U105" s="130" t="s">
        <v>45</v>
      </c>
    </row>
    <row r="106" spans="2:65" s="1" customFormat="1" ht="18" customHeight="1">
      <c r="B106" s="131"/>
      <c r="C106" s="132"/>
      <c r="D106" s="196" t="s">
        <v>127</v>
      </c>
      <c r="E106" s="252"/>
      <c r="F106" s="252"/>
      <c r="G106" s="252"/>
      <c r="H106" s="252"/>
      <c r="I106" s="132"/>
      <c r="J106" s="132"/>
      <c r="K106" s="132"/>
      <c r="L106" s="132"/>
      <c r="M106" s="132"/>
      <c r="N106" s="180">
        <f>ROUND(N88*T106,2)</f>
        <v>0</v>
      </c>
      <c r="O106" s="253"/>
      <c r="P106" s="253"/>
      <c r="Q106" s="253"/>
      <c r="R106" s="134"/>
      <c r="S106" s="132"/>
      <c r="T106" s="135"/>
      <c r="U106" s="136" t="s">
        <v>46</v>
      </c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8" t="s">
        <v>128</v>
      </c>
      <c r="AZ106" s="137"/>
      <c r="BA106" s="137"/>
      <c r="BB106" s="137"/>
      <c r="BC106" s="137"/>
      <c r="BD106" s="137"/>
      <c r="BE106" s="139">
        <f t="shared" ref="BE106:BE111" si="0">IF(U106="základní",N106,0)</f>
        <v>0</v>
      </c>
      <c r="BF106" s="139">
        <f t="shared" ref="BF106:BF111" si="1">IF(U106="snížená",N106,0)</f>
        <v>0</v>
      </c>
      <c r="BG106" s="139">
        <f t="shared" ref="BG106:BG111" si="2">IF(U106="zákl. přenesená",N106,0)</f>
        <v>0</v>
      </c>
      <c r="BH106" s="139">
        <f t="shared" ref="BH106:BH111" si="3">IF(U106="sníž. přenesená",N106,0)</f>
        <v>0</v>
      </c>
      <c r="BI106" s="139">
        <f t="shared" ref="BI106:BI111" si="4">IF(U106="nulová",N106,0)</f>
        <v>0</v>
      </c>
      <c r="BJ106" s="138" t="s">
        <v>89</v>
      </c>
      <c r="BK106" s="137"/>
      <c r="BL106" s="137"/>
      <c r="BM106" s="137"/>
    </row>
    <row r="107" spans="2:65" s="1" customFormat="1" ht="18" customHeight="1">
      <c r="B107" s="131"/>
      <c r="C107" s="132"/>
      <c r="D107" s="196" t="s">
        <v>129</v>
      </c>
      <c r="E107" s="252"/>
      <c r="F107" s="252"/>
      <c r="G107" s="252"/>
      <c r="H107" s="252"/>
      <c r="I107" s="132"/>
      <c r="J107" s="132"/>
      <c r="K107" s="132"/>
      <c r="L107" s="132"/>
      <c r="M107" s="132"/>
      <c r="N107" s="180">
        <f>ROUND(N88*T107,2)</f>
        <v>0</v>
      </c>
      <c r="O107" s="253"/>
      <c r="P107" s="253"/>
      <c r="Q107" s="253"/>
      <c r="R107" s="134"/>
      <c r="S107" s="132"/>
      <c r="T107" s="135"/>
      <c r="U107" s="136" t="s">
        <v>46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8" t="s">
        <v>128</v>
      </c>
      <c r="AZ107" s="137"/>
      <c r="BA107" s="137"/>
      <c r="BB107" s="137"/>
      <c r="BC107" s="137"/>
      <c r="BD107" s="137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89</v>
      </c>
      <c r="BK107" s="137"/>
      <c r="BL107" s="137"/>
      <c r="BM107" s="137"/>
    </row>
    <row r="108" spans="2:65" s="1" customFormat="1" ht="18" customHeight="1">
      <c r="B108" s="131"/>
      <c r="C108" s="132"/>
      <c r="D108" s="196" t="s">
        <v>130</v>
      </c>
      <c r="E108" s="252"/>
      <c r="F108" s="252"/>
      <c r="G108" s="252"/>
      <c r="H108" s="252"/>
      <c r="I108" s="132"/>
      <c r="J108" s="132"/>
      <c r="K108" s="132"/>
      <c r="L108" s="132"/>
      <c r="M108" s="132"/>
      <c r="N108" s="180">
        <f>ROUND(N88*T108,2)</f>
        <v>0</v>
      </c>
      <c r="O108" s="253"/>
      <c r="P108" s="253"/>
      <c r="Q108" s="253"/>
      <c r="R108" s="134"/>
      <c r="S108" s="132"/>
      <c r="T108" s="135"/>
      <c r="U108" s="136" t="s">
        <v>46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8" t="s">
        <v>128</v>
      </c>
      <c r="AZ108" s="137"/>
      <c r="BA108" s="137"/>
      <c r="BB108" s="137"/>
      <c r="BC108" s="137"/>
      <c r="BD108" s="137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89</v>
      </c>
      <c r="BK108" s="137"/>
      <c r="BL108" s="137"/>
      <c r="BM108" s="137"/>
    </row>
    <row r="109" spans="2:65" s="1" customFormat="1" ht="18" customHeight="1">
      <c r="B109" s="131"/>
      <c r="C109" s="132"/>
      <c r="D109" s="196" t="s">
        <v>131</v>
      </c>
      <c r="E109" s="252"/>
      <c r="F109" s="252"/>
      <c r="G109" s="252"/>
      <c r="H109" s="252"/>
      <c r="I109" s="132"/>
      <c r="J109" s="132"/>
      <c r="K109" s="132"/>
      <c r="L109" s="132"/>
      <c r="M109" s="132"/>
      <c r="N109" s="180">
        <f>ROUND(N88*T109,2)</f>
        <v>0</v>
      </c>
      <c r="O109" s="253"/>
      <c r="P109" s="253"/>
      <c r="Q109" s="253"/>
      <c r="R109" s="134"/>
      <c r="S109" s="132"/>
      <c r="T109" s="135"/>
      <c r="U109" s="136" t="s">
        <v>46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8" t="s">
        <v>128</v>
      </c>
      <c r="AZ109" s="137"/>
      <c r="BA109" s="137"/>
      <c r="BB109" s="137"/>
      <c r="BC109" s="137"/>
      <c r="BD109" s="137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89</v>
      </c>
      <c r="BK109" s="137"/>
      <c r="BL109" s="137"/>
      <c r="BM109" s="137"/>
    </row>
    <row r="110" spans="2:65" s="1" customFormat="1" ht="18" customHeight="1">
      <c r="B110" s="131"/>
      <c r="C110" s="132"/>
      <c r="D110" s="196" t="s">
        <v>132</v>
      </c>
      <c r="E110" s="252"/>
      <c r="F110" s="252"/>
      <c r="G110" s="252"/>
      <c r="H110" s="252"/>
      <c r="I110" s="132"/>
      <c r="J110" s="132"/>
      <c r="K110" s="132"/>
      <c r="L110" s="132"/>
      <c r="M110" s="132"/>
      <c r="N110" s="180">
        <f>ROUND(N88*T110,2)</f>
        <v>0</v>
      </c>
      <c r="O110" s="253"/>
      <c r="P110" s="253"/>
      <c r="Q110" s="253"/>
      <c r="R110" s="134"/>
      <c r="S110" s="132"/>
      <c r="T110" s="135"/>
      <c r="U110" s="136" t="s">
        <v>46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128</v>
      </c>
      <c r="AZ110" s="137"/>
      <c r="BA110" s="137"/>
      <c r="BB110" s="137"/>
      <c r="BC110" s="137"/>
      <c r="BD110" s="137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89</v>
      </c>
      <c r="BK110" s="137"/>
      <c r="BL110" s="137"/>
      <c r="BM110" s="137"/>
    </row>
    <row r="111" spans="2:65" s="1" customFormat="1" ht="18" customHeight="1">
      <c r="B111" s="131"/>
      <c r="C111" s="132"/>
      <c r="D111" s="133" t="s">
        <v>133</v>
      </c>
      <c r="E111" s="132"/>
      <c r="F111" s="132"/>
      <c r="G111" s="132"/>
      <c r="H111" s="132"/>
      <c r="I111" s="132"/>
      <c r="J111" s="132"/>
      <c r="K111" s="132"/>
      <c r="L111" s="132"/>
      <c r="M111" s="132"/>
      <c r="N111" s="180">
        <f>ROUND(N88*T111,2)</f>
        <v>0</v>
      </c>
      <c r="O111" s="253"/>
      <c r="P111" s="253"/>
      <c r="Q111" s="253"/>
      <c r="R111" s="134"/>
      <c r="S111" s="132"/>
      <c r="T111" s="140"/>
      <c r="U111" s="141" t="s">
        <v>46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134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7"/>
      <c r="BL111" s="137"/>
      <c r="BM111" s="137"/>
    </row>
    <row r="112" spans="2:65" s="1" customForma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6"/>
    </row>
    <row r="113" spans="2:18" s="1" customFormat="1" ht="29.25" customHeight="1">
      <c r="B113" s="34"/>
      <c r="C113" s="112" t="s">
        <v>105</v>
      </c>
      <c r="D113" s="113"/>
      <c r="E113" s="113"/>
      <c r="F113" s="113"/>
      <c r="G113" s="113"/>
      <c r="H113" s="113"/>
      <c r="I113" s="113"/>
      <c r="J113" s="113"/>
      <c r="K113" s="113"/>
      <c r="L113" s="177">
        <f>ROUND(SUM(N88+N105),2)</f>
        <v>0</v>
      </c>
      <c r="M113" s="177"/>
      <c r="N113" s="177"/>
      <c r="O113" s="177"/>
      <c r="P113" s="177"/>
      <c r="Q113" s="177"/>
      <c r="R113" s="36"/>
    </row>
    <row r="114" spans="2:18" s="1" customFormat="1" ht="7" customHeight="1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60"/>
    </row>
    <row r="118" spans="2:18" s="1" customFormat="1" ht="7" customHeight="1">
      <c r="B118" s="61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3"/>
    </row>
    <row r="119" spans="2:18" s="1" customFormat="1" ht="37" customHeight="1">
      <c r="B119" s="34"/>
      <c r="C119" s="182" t="s">
        <v>135</v>
      </c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36"/>
    </row>
    <row r="120" spans="2:18" s="1" customFormat="1" ht="7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18" s="1" customFormat="1" ht="30" customHeight="1">
      <c r="B121" s="34"/>
      <c r="C121" s="29" t="s">
        <v>19</v>
      </c>
      <c r="D121" s="35"/>
      <c r="E121" s="35"/>
      <c r="F121" s="246" t="str">
        <f>F6</f>
        <v>Rekonstrukce topného kanálu z VS21a ÚT a TV (mezi bloky 214 a 215)</v>
      </c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35"/>
      <c r="R121" s="36"/>
    </row>
    <row r="122" spans="2:18" s="1" customFormat="1" ht="37" customHeight="1">
      <c r="B122" s="34"/>
      <c r="C122" s="68" t="s">
        <v>113</v>
      </c>
      <c r="D122" s="35"/>
      <c r="E122" s="35"/>
      <c r="F122" s="184" t="str">
        <f>F7</f>
        <v>D.2.2 (TV a C) - Technologická část - rozvody TV a C</v>
      </c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35"/>
      <c r="R122" s="36"/>
    </row>
    <row r="123" spans="2:18" s="1" customFormat="1" ht="7" customHeight="1"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6"/>
    </row>
    <row r="124" spans="2:18" s="1" customFormat="1" ht="18" customHeight="1">
      <c r="B124" s="34"/>
      <c r="C124" s="29" t="s">
        <v>23</v>
      </c>
      <c r="D124" s="35"/>
      <c r="E124" s="35"/>
      <c r="F124" s="27" t="str">
        <f>F9</f>
        <v>Most</v>
      </c>
      <c r="G124" s="35"/>
      <c r="H124" s="35"/>
      <c r="I124" s="35"/>
      <c r="J124" s="35"/>
      <c r="K124" s="29" t="s">
        <v>25</v>
      </c>
      <c r="L124" s="35"/>
      <c r="M124" s="248" t="str">
        <f>IF(O9="","",O9)</f>
        <v>30. 11. 2020</v>
      </c>
      <c r="N124" s="248"/>
      <c r="O124" s="248"/>
      <c r="P124" s="248"/>
      <c r="Q124" s="35"/>
      <c r="R124" s="36"/>
    </row>
    <row r="125" spans="2:18" s="1" customFormat="1" ht="7" customHeight="1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18" s="1" customFormat="1" ht="12">
      <c r="B126" s="34"/>
      <c r="C126" s="29" t="s">
        <v>27</v>
      </c>
      <c r="D126" s="35"/>
      <c r="E126" s="35"/>
      <c r="F126" s="27" t="str">
        <f>E12</f>
        <v>Severočeská teplárenská a.s.</v>
      </c>
      <c r="G126" s="35"/>
      <c r="H126" s="35"/>
      <c r="I126" s="35"/>
      <c r="J126" s="35"/>
      <c r="K126" s="29" t="s">
        <v>35</v>
      </c>
      <c r="L126" s="35"/>
      <c r="M126" s="213" t="str">
        <f>E18</f>
        <v>Ing. Václav Remuta</v>
      </c>
      <c r="N126" s="213"/>
      <c r="O126" s="213"/>
      <c r="P126" s="213"/>
      <c r="Q126" s="213"/>
      <c r="R126" s="36"/>
    </row>
    <row r="127" spans="2:18" s="1" customFormat="1" ht="14.4" customHeight="1">
      <c r="B127" s="34"/>
      <c r="C127" s="29" t="s">
        <v>33</v>
      </c>
      <c r="D127" s="35"/>
      <c r="E127" s="35"/>
      <c r="F127" s="27" t="str">
        <f>IF(E15="","",E15)</f>
        <v>Ing. Václav Remuta</v>
      </c>
      <c r="G127" s="35"/>
      <c r="H127" s="35"/>
      <c r="I127" s="35"/>
      <c r="J127" s="35"/>
      <c r="K127" s="29" t="s">
        <v>40</v>
      </c>
      <c r="L127" s="35"/>
      <c r="M127" s="213" t="str">
        <f>E21</f>
        <v>Ing. Václav Remuta</v>
      </c>
      <c r="N127" s="213"/>
      <c r="O127" s="213"/>
      <c r="P127" s="213"/>
      <c r="Q127" s="213"/>
      <c r="R127" s="36"/>
    </row>
    <row r="128" spans="2:18" s="1" customFormat="1" ht="10.3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6"/>
    </row>
    <row r="129" spans="2:65" s="8" customFormat="1" ht="29.25" customHeight="1">
      <c r="B129" s="142"/>
      <c r="C129" s="143" t="s">
        <v>136</v>
      </c>
      <c r="D129" s="144" t="s">
        <v>137</v>
      </c>
      <c r="E129" s="144" t="s">
        <v>63</v>
      </c>
      <c r="F129" s="249" t="s">
        <v>138</v>
      </c>
      <c r="G129" s="249"/>
      <c r="H129" s="249"/>
      <c r="I129" s="249"/>
      <c r="J129" s="144" t="s">
        <v>139</v>
      </c>
      <c r="K129" s="144" t="s">
        <v>140</v>
      </c>
      <c r="L129" s="250" t="s">
        <v>141</v>
      </c>
      <c r="M129" s="250"/>
      <c r="N129" s="249" t="s">
        <v>117</v>
      </c>
      <c r="O129" s="249"/>
      <c r="P129" s="249"/>
      <c r="Q129" s="251"/>
      <c r="R129" s="145"/>
      <c r="T129" s="75" t="s">
        <v>142</v>
      </c>
      <c r="U129" s="76" t="s">
        <v>45</v>
      </c>
      <c r="V129" s="76" t="s">
        <v>143</v>
      </c>
      <c r="W129" s="76" t="s">
        <v>144</v>
      </c>
      <c r="X129" s="76" t="s">
        <v>145</v>
      </c>
      <c r="Y129" s="76" t="s">
        <v>146</v>
      </c>
      <c r="Z129" s="76" t="s">
        <v>147</v>
      </c>
      <c r="AA129" s="77" t="s">
        <v>148</v>
      </c>
    </row>
    <row r="130" spans="2:65" s="1" customFormat="1" ht="29.25" customHeight="1">
      <c r="B130" s="34"/>
      <c r="C130" s="79" t="s">
        <v>114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226">
        <f>BK130</f>
        <v>0</v>
      </c>
      <c r="O130" s="227"/>
      <c r="P130" s="227"/>
      <c r="Q130" s="227"/>
      <c r="R130" s="36"/>
      <c r="T130" s="78"/>
      <c r="U130" s="50"/>
      <c r="V130" s="50"/>
      <c r="W130" s="146">
        <f>W131+W166+W228+W241+W250+W261</f>
        <v>0</v>
      </c>
      <c r="X130" s="50"/>
      <c r="Y130" s="146">
        <f>Y131+Y166+Y228+Y241+Y250+Y261</f>
        <v>0.36438031999999998</v>
      </c>
      <c r="Z130" s="50"/>
      <c r="AA130" s="147">
        <f>AA131+AA166+AA228+AA241+AA250+AA261</f>
        <v>0.26151190000000002</v>
      </c>
      <c r="AT130" s="17" t="s">
        <v>80</v>
      </c>
      <c r="AU130" s="17" t="s">
        <v>119</v>
      </c>
      <c r="BK130" s="148">
        <f>BK131+BK166+BK228+BK241+BK250+BK261</f>
        <v>0</v>
      </c>
    </row>
    <row r="131" spans="2:65" s="9" customFormat="1" ht="37.4" customHeight="1">
      <c r="B131" s="149"/>
      <c r="C131" s="150"/>
      <c r="D131" s="151" t="s">
        <v>120</v>
      </c>
      <c r="E131" s="151"/>
      <c r="F131" s="151"/>
      <c r="G131" s="151"/>
      <c r="H131" s="151"/>
      <c r="I131" s="151"/>
      <c r="J131" s="151"/>
      <c r="K131" s="151"/>
      <c r="L131" s="151"/>
      <c r="M131" s="151"/>
      <c r="N131" s="228">
        <f>BK131</f>
        <v>0</v>
      </c>
      <c r="O131" s="229"/>
      <c r="P131" s="229"/>
      <c r="Q131" s="229"/>
      <c r="R131" s="152"/>
      <c r="T131" s="153"/>
      <c r="U131" s="150"/>
      <c r="V131" s="150"/>
      <c r="W131" s="154">
        <f>W132+W150</f>
        <v>0</v>
      </c>
      <c r="X131" s="150"/>
      <c r="Y131" s="154">
        <f>Y132+Y150</f>
        <v>8.5764000000000007E-2</v>
      </c>
      <c r="Z131" s="150"/>
      <c r="AA131" s="155">
        <f>AA132+AA150</f>
        <v>0</v>
      </c>
      <c r="AR131" s="156" t="s">
        <v>89</v>
      </c>
      <c r="AT131" s="157" t="s">
        <v>80</v>
      </c>
      <c r="AU131" s="157" t="s">
        <v>81</v>
      </c>
      <c r="AY131" s="156" t="s">
        <v>149</v>
      </c>
      <c r="BK131" s="158">
        <f>BK132+BK150</f>
        <v>0</v>
      </c>
    </row>
    <row r="132" spans="2:65" s="9" customFormat="1" ht="19.95" customHeight="1">
      <c r="B132" s="149"/>
      <c r="C132" s="150"/>
      <c r="D132" s="159" t="s">
        <v>227</v>
      </c>
      <c r="E132" s="159"/>
      <c r="F132" s="159"/>
      <c r="G132" s="159"/>
      <c r="H132" s="159"/>
      <c r="I132" s="159"/>
      <c r="J132" s="159"/>
      <c r="K132" s="159"/>
      <c r="L132" s="159"/>
      <c r="M132" s="159"/>
      <c r="N132" s="230">
        <f>BK132</f>
        <v>0</v>
      </c>
      <c r="O132" s="231"/>
      <c r="P132" s="231"/>
      <c r="Q132" s="231"/>
      <c r="R132" s="152"/>
      <c r="T132" s="153"/>
      <c r="U132" s="150"/>
      <c r="V132" s="150"/>
      <c r="W132" s="154">
        <f>SUM(W133:W149)</f>
        <v>0</v>
      </c>
      <c r="X132" s="150"/>
      <c r="Y132" s="154">
        <f>SUM(Y133:Y149)</f>
        <v>8.5764000000000007E-2</v>
      </c>
      <c r="Z132" s="150"/>
      <c r="AA132" s="155">
        <f>SUM(AA133:AA149)</f>
        <v>0</v>
      </c>
      <c r="AR132" s="156" t="s">
        <v>89</v>
      </c>
      <c r="AT132" s="157" t="s">
        <v>80</v>
      </c>
      <c r="AU132" s="157" t="s">
        <v>89</v>
      </c>
      <c r="AY132" s="156" t="s">
        <v>149</v>
      </c>
      <c r="BK132" s="158">
        <f>SUM(BK133:BK149)</f>
        <v>0</v>
      </c>
    </row>
    <row r="133" spans="2:65" s="1" customFormat="1" ht="44.25" customHeight="1">
      <c r="B133" s="131"/>
      <c r="C133" s="160" t="s">
        <v>89</v>
      </c>
      <c r="D133" s="160" t="s">
        <v>150</v>
      </c>
      <c r="E133" s="161" t="s">
        <v>284</v>
      </c>
      <c r="F133" s="240" t="s">
        <v>285</v>
      </c>
      <c r="G133" s="240"/>
      <c r="H133" s="240"/>
      <c r="I133" s="240"/>
      <c r="J133" s="162" t="s">
        <v>234</v>
      </c>
      <c r="K133" s="163">
        <v>28</v>
      </c>
      <c r="L133" s="224">
        <v>0</v>
      </c>
      <c r="M133" s="224"/>
      <c r="N133" s="241">
        <f>ROUND(L133*K133,2)</f>
        <v>0</v>
      </c>
      <c r="O133" s="241"/>
      <c r="P133" s="241"/>
      <c r="Q133" s="241"/>
      <c r="R133" s="134"/>
      <c r="T133" s="164" t="s">
        <v>5</v>
      </c>
      <c r="U133" s="43" t="s">
        <v>46</v>
      </c>
      <c r="V133" s="35"/>
      <c r="W133" s="165">
        <f>V133*K133</f>
        <v>0</v>
      </c>
      <c r="X133" s="165">
        <v>0</v>
      </c>
      <c r="Y133" s="165">
        <f>X133*K133</f>
        <v>0</v>
      </c>
      <c r="Z133" s="165">
        <v>0</v>
      </c>
      <c r="AA133" s="166">
        <f>Z133*K133</f>
        <v>0</v>
      </c>
      <c r="AR133" s="17" t="s">
        <v>152</v>
      </c>
      <c r="AT133" s="17" t="s">
        <v>150</v>
      </c>
      <c r="AU133" s="17" t="s">
        <v>111</v>
      </c>
      <c r="AY133" s="17" t="s">
        <v>149</v>
      </c>
      <c r="BE133" s="105">
        <f>IF(U133="základní",N133,0)</f>
        <v>0</v>
      </c>
      <c r="BF133" s="105">
        <f>IF(U133="snížená",N133,0)</f>
        <v>0</v>
      </c>
      <c r="BG133" s="105">
        <f>IF(U133="zákl. přenesená",N133,0)</f>
        <v>0</v>
      </c>
      <c r="BH133" s="105">
        <f>IF(U133="sníž. přenesená",N133,0)</f>
        <v>0</v>
      </c>
      <c r="BI133" s="105">
        <f>IF(U133="nulová",N133,0)</f>
        <v>0</v>
      </c>
      <c r="BJ133" s="17" t="s">
        <v>89</v>
      </c>
      <c r="BK133" s="105">
        <f>ROUND(L133*K133,2)</f>
        <v>0</v>
      </c>
      <c r="BL133" s="17" t="s">
        <v>152</v>
      </c>
      <c r="BM133" s="17" t="s">
        <v>286</v>
      </c>
    </row>
    <row r="134" spans="2:65" s="1" customFormat="1" ht="42" customHeight="1">
      <c r="B134" s="34"/>
      <c r="C134" s="35"/>
      <c r="D134" s="35"/>
      <c r="E134" s="35"/>
      <c r="F134" s="238" t="s">
        <v>287</v>
      </c>
      <c r="G134" s="239"/>
      <c r="H134" s="239"/>
      <c r="I134" s="239"/>
      <c r="J134" s="35"/>
      <c r="K134" s="35"/>
      <c r="L134" s="35"/>
      <c r="M134" s="35"/>
      <c r="N134" s="35"/>
      <c r="O134" s="35"/>
      <c r="P134" s="35"/>
      <c r="Q134" s="35"/>
      <c r="R134" s="36"/>
      <c r="T134" s="167"/>
      <c r="U134" s="35"/>
      <c r="V134" s="35"/>
      <c r="W134" s="35"/>
      <c r="X134" s="35"/>
      <c r="Y134" s="35"/>
      <c r="Z134" s="35"/>
      <c r="AA134" s="73"/>
      <c r="AT134" s="17" t="s">
        <v>153</v>
      </c>
      <c r="AU134" s="17" t="s">
        <v>111</v>
      </c>
    </row>
    <row r="135" spans="2:65" s="1" customFormat="1" ht="57" customHeight="1">
      <c r="B135" s="131"/>
      <c r="C135" s="168" t="s">
        <v>111</v>
      </c>
      <c r="D135" s="168" t="s">
        <v>166</v>
      </c>
      <c r="E135" s="169" t="s">
        <v>288</v>
      </c>
      <c r="F135" s="242" t="s">
        <v>289</v>
      </c>
      <c r="G135" s="242"/>
      <c r="H135" s="242"/>
      <c r="I135" s="242"/>
      <c r="J135" s="170" t="s">
        <v>234</v>
      </c>
      <c r="K135" s="171">
        <v>28</v>
      </c>
      <c r="L135" s="243">
        <v>0</v>
      </c>
      <c r="M135" s="243"/>
      <c r="N135" s="244">
        <f>ROUND(L135*K135,2)</f>
        <v>0</v>
      </c>
      <c r="O135" s="241"/>
      <c r="P135" s="241"/>
      <c r="Q135" s="241"/>
      <c r="R135" s="134"/>
      <c r="T135" s="164" t="s">
        <v>5</v>
      </c>
      <c r="U135" s="43" t="s">
        <v>46</v>
      </c>
      <c r="V135" s="35"/>
      <c r="W135" s="165">
        <f>V135*K135</f>
        <v>0</v>
      </c>
      <c r="X135" s="165">
        <v>3.0000000000000001E-3</v>
      </c>
      <c r="Y135" s="165">
        <f>X135*K135</f>
        <v>8.4000000000000005E-2</v>
      </c>
      <c r="Z135" s="165">
        <v>0</v>
      </c>
      <c r="AA135" s="166">
        <f>Z135*K135</f>
        <v>0</v>
      </c>
      <c r="AR135" s="17" t="s">
        <v>159</v>
      </c>
      <c r="AT135" s="17" t="s">
        <v>166</v>
      </c>
      <c r="AU135" s="17" t="s">
        <v>111</v>
      </c>
      <c r="AY135" s="17" t="s">
        <v>149</v>
      </c>
      <c r="BE135" s="105">
        <f>IF(U135="základní",N135,0)</f>
        <v>0</v>
      </c>
      <c r="BF135" s="105">
        <f>IF(U135="snížená",N135,0)</f>
        <v>0</v>
      </c>
      <c r="BG135" s="105">
        <f>IF(U135="zákl. přenesená",N135,0)</f>
        <v>0</v>
      </c>
      <c r="BH135" s="105">
        <f>IF(U135="sníž. přenesená",N135,0)</f>
        <v>0</v>
      </c>
      <c r="BI135" s="105">
        <f>IF(U135="nulová",N135,0)</f>
        <v>0</v>
      </c>
      <c r="BJ135" s="17" t="s">
        <v>89</v>
      </c>
      <c r="BK135" s="105">
        <f>ROUND(L135*K135,2)</f>
        <v>0</v>
      </c>
      <c r="BL135" s="17" t="s">
        <v>152</v>
      </c>
      <c r="BM135" s="17" t="s">
        <v>290</v>
      </c>
    </row>
    <row r="136" spans="2:65" s="1" customFormat="1" ht="22.5" customHeight="1">
      <c r="B136" s="34"/>
      <c r="C136" s="35"/>
      <c r="D136" s="35"/>
      <c r="E136" s="35"/>
      <c r="F136" s="238" t="s">
        <v>498</v>
      </c>
      <c r="G136" s="239"/>
      <c r="H136" s="239"/>
      <c r="I136" s="239"/>
      <c r="J136" s="35"/>
      <c r="K136" s="35"/>
      <c r="L136" s="35"/>
      <c r="M136" s="35"/>
      <c r="N136" s="35"/>
      <c r="O136" s="35"/>
      <c r="P136" s="35"/>
      <c r="Q136" s="35"/>
      <c r="R136" s="36"/>
      <c r="T136" s="167"/>
      <c r="U136" s="35"/>
      <c r="V136" s="35"/>
      <c r="W136" s="35"/>
      <c r="X136" s="35"/>
      <c r="Y136" s="35"/>
      <c r="Z136" s="35"/>
      <c r="AA136" s="73"/>
      <c r="AT136" s="17" t="s">
        <v>153</v>
      </c>
      <c r="AU136" s="17" t="s">
        <v>111</v>
      </c>
    </row>
    <row r="137" spans="2:65" s="1" customFormat="1" ht="31.5" customHeight="1">
      <c r="B137" s="131"/>
      <c r="C137" s="160" t="s">
        <v>154</v>
      </c>
      <c r="D137" s="160" t="s">
        <v>150</v>
      </c>
      <c r="E137" s="161" t="s">
        <v>291</v>
      </c>
      <c r="F137" s="240" t="s">
        <v>292</v>
      </c>
      <c r="G137" s="240"/>
      <c r="H137" s="240"/>
      <c r="I137" s="240"/>
      <c r="J137" s="162" t="s">
        <v>235</v>
      </c>
      <c r="K137" s="163">
        <v>8</v>
      </c>
      <c r="L137" s="224">
        <v>0</v>
      </c>
      <c r="M137" s="224"/>
      <c r="N137" s="241">
        <f>ROUND(L137*K137,2)</f>
        <v>0</v>
      </c>
      <c r="O137" s="241"/>
      <c r="P137" s="241"/>
      <c r="Q137" s="241"/>
      <c r="R137" s="134"/>
      <c r="T137" s="164" t="s">
        <v>5</v>
      </c>
      <c r="U137" s="43" t="s">
        <v>46</v>
      </c>
      <c r="V137" s="35"/>
      <c r="W137" s="165">
        <f>V137*K137</f>
        <v>0</v>
      </c>
      <c r="X137" s="165">
        <v>0</v>
      </c>
      <c r="Y137" s="165">
        <f>X137*K137</f>
        <v>0</v>
      </c>
      <c r="Z137" s="165">
        <v>0</v>
      </c>
      <c r="AA137" s="166">
        <f>Z137*K137</f>
        <v>0</v>
      </c>
      <c r="AR137" s="17" t="s">
        <v>152</v>
      </c>
      <c r="AT137" s="17" t="s">
        <v>150</v>
      </c>
      <c r="AU137" s="17" t="s">
        <v>111</v>
      </c>
      <c r="AY137" s="17" t="s">
        <v>149</v>
      </c>
      <c r="BE137" s="105">
        <f>IF(U137="základní",N137,0)</f>
        <v>0</v>
      </c>
      <c r="BF137" s="105">
        <f>IF(U137="snížená",N137,0)</f>
        <v>0</v>
      </c>
      <c r="BG137" s="105">
        <f>IF(U137="zákl. přenesená",N137,0)</f>
        <v>0</v>
      </c>
      <c r="BH137" s="105">
        <f>IF(U137="sníž. přenesená",N137,0)</f>
        <v>0</v>
      </c>
      <c r="BI137" s="105">
        <f>IF(U137="nulová",N137,0)</f>
        <v>0</v>
      </c>
      <c r="BJ137" s="17" t="s">
        <v>89</v>
      </c>
      <c r="BK137" s="105">
        <f>ROUND(L137*K137,2)</f>
        <v>0</v>
      </c>
      <c r="BL137" s="17" t="s">
        <v>152</v>
      </c>
      <c r="BM137" s="17" t="s">
        <v>293</v>
      </c>
    </row>
    <row r="138" spans="2:65" s="1" customFormat="1" ht="22.5" customHeight="1">
      <c r="B138" s="34"/>
      <c r="C138" s="35"/>
      <c r="D138" s="35"/>
      <c r="E138" s="35"/>
      <c r="F138" s="238" t="s">
        <v>498</v>
      </c>
      <c r="G138" s="239"/>
      <c r="H138" s="239"/>
      <c r="I138" s="239"/>
      <c r="J138" s="35"/>
      <c r="K138" s="35"/>
      <c r="L138" s="35"/>
      <c r="M138" s="35"/>
      <c r="N138" s="35"/>
      <c r="O138" s="35"/>
      <c r="P138" s="35"/>
      <c r="Q138" s="35"/>
      <c r="R138" s="36"/>
      <c r="T138" s="167"/>
      <c r="U138" s="35"/>
      <c r="V138" s="35"/>
      <c r="W138" s="35"/>
      <c r="X138" s="35"/>
      <c r="Y138" s="35"/>
      <c r="Z138" s="35"/>
      <c r="AA138" s="73"/>
      <c r="AT138" s="17" t="s">
        <v>153</v>
      </c>
      <c r="AU138" s="17" t="s">
        <v>111</v>
      </c>
    </row>
    <row r="139" spans="2:65" s="1" customFormat="1" ht="31.5" customHeight="1">
      <c r="B139" s="131"/>
      <c r="C139" s="168" t="s">
        <v>152</v>
      </c>
      <c r="D139" s="168" t="s">
        <v>166</v>
      </c>
      <c r="E139" s="169" t="s">
        <v>294</v>
      </c>
      <c r="F139" s="242" t="s">
        <v>295</v>
      </c>
      <c r="G139" s="242"/>
      <c r="H139" s="242"/>
      <c r="I139" s="242"/>
      <c r="J139" s="170" t="s">
        <v>211</v>
      </c>
      <c r="K139" s="171">
        <v>4</v>
      </c>
      <c r="L139" s="243">
        <v>0</v>
      </c>
      <c r="M139" s="243"/>
      <c r="N139" s="244">
        <f>ROUND(L139*K139,2)</f>
        <v>0</v>
      </c>
      <c r="O139" s="241"/>
      <c r="P139" s="241"/>
      <c r="Q139" s="241"/>
      <c r="R139" s="134"/>
      <c r="T139" s="164" t="s">
        <v>5</v>
      </c>
      <c r="U139" s="43" t="s">
        <v>46</v>
      </c>
      <c r="V139" s="35"/>
      <c r="W139" s="165">
        <f>V139*K139</f>
        <v>0</v>
      </c>
      <c r="X139" s="165">
        <v>0</v>
      </c>
      <c r="Y139" s="165">
        <f>X139*K139</f>
        <v>0</v>
      </c>
      <c r="Z139" s="165">
        <v>0</v>
      </c>
      <c r="AA139" s="166">
        <f>Z139*K139</f>
        <v>0</v>
      </c>
      <c r="AR139" s="17" t="s">
        <v>159</v>
      </c>
      <c r="AT139" s="17" t="s">
        <v>166</v>
      </c>
      <c r="AU139" s="17" t="s">
        <v>111</v>
      </c>
      <c r="AY139" s="17" t="s">
        <v>149</v>
      </c>
      <c r="BE139" s="105">
        <f>IF(U139="základní",N139,0)</f>
        <v>0</v>
      </c>
      <c r="BF139" s="105">
        <f>IF(U139="snížená",N139,0)</f>
        <v>0</v>
      </c>
      <c r="BG139" s="105">
        <f>IF(U139="zákl. přenesená",N139,0)</f>
        <v>0</v>
      </c>
      <c r="BH139" s="105">
        <f>IF(U139="sníž. přenesená",N139,0)</f>
        <v>0</v>
      </c>
      <c r="BI139" s="105">
        <f>IF(U139="nulová",N139,0)</f>
        <v>0</v>
      </c>
      <c r="BJ139" s="17" t="s">
        <v>89</v>
      </c>
      <c r="BK139" s="105">
        <f>ROUND(L139*K139,2)</f>
        <v>0</v>
      </c>
      <c r="BL139" s="17" t="s">
        <v>152</v>
      </c>
      <c r="BM139" s="17" t="s">
        <v>296</v>
      </c>
    </row>
    <row r="140" spans="2:65" s="1" customFormat="1" ht="22.5" customHeight="1">
      <c r="B140" s="34"/>
      <c r="C140" s="35"/>
      <c r="D140" s="35"/>
      <c r="E140" s="35"/>
      <c r="F140" s="238" t="s">
        <v>498</v>
      </c>
      <c r="G140" s="239"/>
      <c r="H140" s="239"/>
      <c r="I140" s="239"/>
      <c r="J140" s="35"/>
      <c r="K140" s="35"/>
      <c r="L140" s="35"/>
      <c r="M140" s="35"/>
      <c r="N140" s="35"/>
      <c r="O140" s="35"/>
      <c r="P140" s="35"/>
      <c r="Q140" s="35"/>
      <c r="R140" s="36"/>
      <c r="T140" s="167"/>
      <c r="U140" s="35"/>
      <c r="V140" s="35"/>
      <c r="W140" s="35"/>
      <c r="X140" s="35"/>
      <c r="Y140" s="35"/>
      <c r="Z140" s="35"/>
      <c r="AA140" s="73"/>
      <c r="AT140" s="17" t="s">
        <v>153</v>
      </c>
      <c r="AU140" s="17" t="s">
        <v>111</v>
      </c>
    </row>
    <row r="141" spans="2:65" s="1" customFormat="1" ht="31.5" customHeight="1">
      <c r="B141" s="131"/>
      <c r="C141" s="168" t="s">
        <v>155</v>
      </c>
      <c r="D141" s="168" t="s">
        <v>166</v>
      </c>
      <c r="E141" s="169" t="s">
        <v>297</v>
      </c>
      <c r="F141" s="242" t="s">
        <v>298</v>
      </c>
      <c r="G141" s="242"/>
      <c r="H141" s="242"/>
      <c r="I141" s="242"/>
      <c r="J141" s="170" t="s">
        <v>211</v>
      </c>
      <c r="K141" s="171">
        <v>8</v>
      </c>
      <c r="L141" s="243">
        <v>0</v>
      </c>
      <c r="M141" s="243"/>
      <c r="N141" s="244">
        <f>ROUND(L141*K141,2)</f>
        <v>0</v>
      </c>
      <c r="O141" s="241"/>
      <c r="P141" s="241"/>
      <c r="Q141" s="241"/>
      <c r="R141" s="134"/>
      <c r="T141" s="164" t="s">
        <v>5</v>
      </c>
      <c r="U141" s="43" t="s">
        <v>46</v>
      </c>
      <c r="V141" s="35"/>
      <c r="W141" s="165">
        <f>V141*K141</f>
        <v>0</v>
      </c>
      <c r="X141" s="165">
        <v>0</v>
      </c>
      <c r="Y141" s="165">
        <f>X141*K141</f>
        <v>0</v>
      </c>
      <c r="Z141" s="165">
        <v>0</v>
      </c>
      <c r="AA141" s="166">
        <f>Z141*K141</f>
        <v>0</v>
      </c>
      <c r="AR141" s="17" t="s">
        <v>159</v>
      </c>
      <c r="AT141" s="17" t="s">
        <v>166</v>
      </c>
      <c r="AU141" s="17" t="s">
        <v>111</v>
      </c>
      <c r="AY141" s="17" t="s">
        <v>149</v>
      </c>
      <c r="BE141" s="105">
        <f>IF(U141="základní",N141,0)</f>
        <v>0</v>
      </c>
      <c r="BF141" s="105">
        <f>IF(U141="snížená",N141,0)</f>
        <v>0</v>
      </c>
      <c r="BG141" s="105">
        <f>IF(U141="zákl. přenesená",N141,0)</f>
        <v>0</v>
      </c>
      <c r="BH141" s="105">
        <f>IF(U141="sníž. přenesená",N141,0)</f>
        <v>0</v>
      </c>
      <c r="BI141" s="105">
        <f>IF(U141="nulová",N141,0)</f>
        <v>0</v>
      </c>
      <c r="BJ141" s="17" t="s">
        <v>89</v>
      </c>
      <c r="BK141" s="105">
        <f>ROUND(L141*K141,2)</f>
        <v>0</v>
      </c>
      <c r="BL141" s="17" t="s">
        <v>152</v>
      </c>
      <c r="BM141" s="17" t="s">
        <v>299</v>
      </c>
    </row>
    <row r="142" spans="2:65" s="1" customFormat="1" ht="22.5" customHeight="1">
      <c r="B142" s="34"/>
      <c r="C142" s="35"/>
      <c r="D142" s="35"/>
      <c r="E142" s="35"/>
      <c r="F142" s="238" t="s">
        <v>498</v>
      </c>
      <c r="G142" s="239"/>
      <c r="H142" s="239"/>
      <c r="I142" s="239"/>
      <c r="J142" s="35"/>
      <c r="K142" s="35"/>
      <c r="L142" s="35"/>
      <c r="M142" s="35"/>
      <c r="N142" s="35"/>
      <c r="O142" s="35"/>
      <c r="P142" s="35"/>
      <c r="Q142" s="35"/>
      <c r="R142" s="36"/>
      <c r="T142" s="167"/>
      <c r="U142" s="35"/>
      <c r="V142" s="35"/>
      <c r="W142" s="35"/>
      <c r="X142" s="35"/>
      <c r="Y142" s="35"/>
      <c r="Z142" s="35"/>
      <c r="AA142" s="73"/>
      <c r="AT142" s="17" t="s">
        <v>153</v>
      </c>
      <c r="AU142" s="17" t="s">
        <v>111</v>
      </c>
    </row>
    <row r="143" spans="2:65" s="1" customFormat="1" ht="22.5" customHeight="1">
      <c r="B143" s="131"/>
      <c r="C143" s="168" t="s">
        <v>156</v>
      </c>
      <c r="D143" s="168" t="s">
        <v>166</v>
      </c>
      <c r="E143" s="169" t="s">
        <v>300</v>
      </c>
      <c r="F143" s="242" t="s">
        <v>301</v>
      </c>
      <c r="G143" s="242"/>
      <c r="H143" s="242"/>
      <c r="I143" s="242"/>
      <c r="J143" s="170" t="s">
        <v>211</v>
      </c>
      <c r="K143" s="171">
        <v>3</v>
      </c>
      <c r="L143" s="243">
        <v>0</v>
      </c>
      <c r="M143" s="243"/>
      <c r="N143" s="244">
        <f>ROUND(L143*K143,2)</f>
        <v>0</v>
      </c>
      <c r="O143" s="241"/>
      <c r="P143" s="241"/>
      <c r="Q143" s="241"/>
      <c r="R143" s="134"/>
      <c r="T143" s="164" t="s">
        <v>5</v>
      </c>
      <c r="U143" s="43" t="s">
        <v>46</v>
      </c>
      <c r="V143" s="35"/>
      <c r="W143" s="165">
        <f>V143*K143</f>
        <v>0</v>
      </c>
      <c r="X143" s="165">
        <v>0</v>
      </c>
      <c r="Y143" s="165">
        <f>X143*K143</f>
        <v>0</v>
      </c>
      <c r="Z143" s="165">
        <v>0</v>
      </c>
      <c r="AA143" s="166">
        <f>Z143*K143</f>
        <v>0</v>
      </c>
      <c r="AR143" s="17" t="s">
        <v>159</v>
      </c>
      <c r="AT143" s="17" t="s">
        <v>166</v>
      </c>
      <c r="AU143" s="17" t="s">
        <v>111</v>
      </c>
      <c r="AY143" s="17" t="s">
        <v>149</v>
      </c>
      <c r="BE143" s="105">
        <f>IF(U143="základní",N143,0)</f>
        <v>0</v>
      </c>
      <c r="BF143" s="105">
        <f>IF(U143="snížená",N143,0)</f>
        <v>0</v>
      </c>
      <c r="BG143" s="105">
        <f>IF(U143="zákl. přenesená",N143,0)</f>
        <v>0</v>
      </c>
      <c r="BH143" s="105">
        <f>IF(U143="sníž. přenesená",N143,0)</f>
        <v>0</v>
      </c>
      <c r="BI143" s="105">
        <f>IF(U143="nulová",N143,0)</f>
        <v>0</v>
      </c>
      <c r="BJ143" s="17" t="s">
        <v>89</v>
      </c>
      <c r="BK143" s="105">
        <f>ROUND(L143*K143,2)</f>
        <v>0</v>
      </c>
      <c r="BL143" s="17" t="s">
        <v>152</v>
      </c>
      <c r="BM143" s="17" t="s">
        <v>302</v>
      </c>
    </row>
    <row r="144" spans="2:65" s="1" customFormat="1" ht="22.5" customHeight="1">
      <c r="B144" s="34"/>
      <c r="C144" s="35"/>
      <c r="D144" s="35"/>
      <c r="E144" s="35"/>
      <c r="F144" s="238" t="s">
        <v>498</v>
      </c>
      <c r="G144" s="239"/>
      <c r="H144" s="239"/>
      <c r="I144" s="239"/>
      <c r="J144" s="35"/>
      <c r="K144" s="35"/>
      <c r="L144" s="35"/>
      <c r="M144" s="35"/>
      <c r="N144" s="35"/>
      <c r="O144" s="35"/>
      <c r="P144" s="35"/>
      <c r="Q144" s="35"/>
      <c r="R144" s="36"/>
      <c r="T144" s="167"/>
      <c r="U144" s="35"/>
      <c r="V144" s="35"/>
      <c r="W144" s="35"/>
      <c r="X144" s="35"/>
      <c r="Y144" s="35"/>
      <c r="Z144" s="35"/>
      <c r="AA144" s="73"/>
      <c r="AT144" s="17" t="s">
        <v>153</v>
      </c>
      <c r="AU144" s="17" t="s">
        <v>111</v>
      </c>
    </row>
    <row r="145" spans="2:65" s="1" customFormat="1" ht="31.5" customHeight="1">
      <c r="B145" s="131"/>
      <c r="C145" s="168" t="s">
        <v>157</v>
      </c>
      <c r="D145" s="168" t="s">
        <v>166</v>
      </c>
      <c r="E145" s="169" t="s">
        <v>303</v>
      </c>
      <c r="F145" s="242" t="s">
        <v>304</v>
      </c>
      <c r="G145" s="242"/>
      <c r="H145" s="242"/>
      <c r="I145" s="242"/>
      <c r="J145" s="170" t="s">
        <v>211</v>
      </c>
      <c r="K145" s="171">
        <v>4</v>
      </c>
      <c r="L145" s="243">
        <v>0</v>
      </c>
      <c r="M145" s="243"/>
      <c r="N145" s="244">
        <f>ROUND(L145*K145,2)</f>
        <v>0</v>
      </c>
      <c r="O145" s="241"/>
      <c r="P145" s="241"/>
      <c r="Q145" s="241"/>
      <c r="R145" s="134"/>
      <c r="T145" s="164" t="s">
        <v>5</v>
      </c>
      <c r="U145" s="43" t="s">
        <v>46</v>
      </c>
      <c r="V145" s="35"/>
      <c r="W145" s="165">
        <f>V145*K145</f>
        <v>0</v>
      </c>
      <c r="X145" s="165">
        <v>0</v>
      </c>
      <c r="Y145" s="165">
        <f>X145*K145</f>
        <v>0</v>
      </c>
      <c r="Z145" s="165">
        <v>0</v>
      </c>
      <c r="AA145" s="166">
        <f>Z145*K145</f>
        <v>0</v>
      </c>
      <c r="AR145" s="17" t="s">
        <v>159</v>
      </c>
      <c r="AT145" s="17" t="s">
        <v>166</v>
      </c>
      <c r="AU145" s="17" t="s">
        <v>111</v>
      </c>
      <c r="AY145" s="17" t="s">
        <v>149</v>
      </c>
      <c r="BE145" s="105">
        <f>IF(U145="základní",N145,0)</f>
        <v>0</v>
      </c>
      <c r="BF145" s="105">
        <f>IF(U145="snížená",N145,0)</f>
        <v>0</v>
      </c>
      <c r="BG145" s="105">
        <f>IF(U145="zákl. přenesená",N145,0)</f>
        <v>0</v>
      </c>
      <c r="BH145" s="105">
        <f>IF(U145="sníž. přenesená",N145,0)</f>
        <v>0</v>
      </c>
      <c r="BI145" s="105">
        <f>IF(U145="nulová",N145,0)</f>
        <v>0</v>
      </c>
      <c r="BJ145" s="17" t="s">
        <v>89</v>
      </c>
      <c r="BK145" s="105">
        <f>ROUND(L145*K145,2)</f>
        <v>0</v>
      </c>
      <c r="BL145" s="17" t="s">
        <v>152</v>
      </c>
      <c r="BM145" s="17" t="s">
        <v>305</v>
      </c>
    </row>
    <row r="146" spans="2:65" s="1" customFormat="1" ht="22.5" customHeight="1">
      <c r="B146" s="34"/>
      <c r="C146" s="35"/>
      <c r="D146" s="35"/>
      <c r="E146" s="35"/>
      <c r="F146" s="238" t="s">
        <v>498</v>
      </c>
      <c r="G146" s="239"/>
      <c r="H146" s="239"/>
      <c r="I146" s="239"/>
      <c r="J146" s="35"/>
      <c r="K146" s="35"/>
      <c r="L146" s="35"/>
      <c r="M146" s="35"/>
      <c r="N146" s="35"/>
      <c r="O146" s="35"/>
      <c r="P146" s="35"/>
      <c r="Q146" s="35"/>
      <c r="R146" s="36"/>
      <c r="T146" s="167"/>
      <c r="U146" s="35"/>
      <c r="V146" s="35"/>
      <c r="W146" s="35"/>
      <c r="X146" s="35"/>
      <c r="Y146" s="35"/>
      <c r="Z146" s="35"/>
      <c r="AA146" s="73"/>
      <c r="AT146" s="17" t="s">
        <v>153</v>
      </c>
      <c r="AU146" s="17" t="s">
        <v>111</v>
      </c>
    </row>
    <row r="147" spans="2:65" s="1" customFormat="1" ht="31.5" customHeight="1">
      <c r="B147" s="131"/>
      <c r="C147" s="160" t="s">
        <v>159</v>
      </c>
      <c r="D147" s="160" t="s">
        <v>150</v>
      </c>
      <c r="E147" s="161" t="s">
        <v>236</v>
      </c>
      <c r="F147" s="240" t="s">
        <v>306</v>
      </c>
      <c r="G147" s="240"/>
      <c r="H147" s="240"/>
      <c r="I147" s="240"/>
      <c r="J147" s="162" t="s">
        <v>234</v>
      </c>
      <c r="K147" s="163">
        <v>28</v>
      </c>
      <c r="L147" s="224">
        <v>0</v>
      </c>
      <c r="M147" s="224"/>
      <c r="N147" s="241">
        <f>ROUND(L147*K147,2)</f>
        <v>0</v>
      </c>
      <c r="O147" s="241"/>
      <c r="P147" s="241"/>
      <c r="Q147" s="241"/>
      <c r="R147" s="134"/>
      <c r="T147" s="164" t="s">
        <v>5</v>
      </c>
      <c r="U147" s="43" t="s">
        <v>46</v>
      </c>
      <c r="V147" s="35"/>
      <c r="W147" s="165">
        <f>V147*K147</f>
        <v>0</v>
      </c>
      <c r="X147" s="165">
        <v>6.3E-5</v>
      </c>
      <c r="Y147" s="165">
        <f>X147*K147</f>
        <v>1.7639999999999999E-3</v>
      </c>
      <c r="Z147" s="165">
        <v>0</v>
      </c>
      <c r="AA147" s="166">
        <f>Z147*K147</f>
        <v>0</v>
      </c>
      <c r="AR147" s="17" t="s">
        <v>152</v>
      </c>
      <c r="AT147" s="17" t="s">
        <v>150</v>
      </c>
      <c r="AU147" s="17" t="s">
        <v>111</v>
      </c>
      <c r="AY147" s="17" t="s">
        <v>149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89</v>
      </c>
      <c r="BK147" s="105">
        <f>ROUND(L147*K147,2)</f>
        <v>0</v>
      </c>
      <c r="BL147" s="17" t="s">
        <v>152</v>
      </c>
      <c r="BM147" s="17" t="s">
        <v>307</v>
      </c>
    </row>
    <row r="148" spans="2:65" s="1" customFormat="1" ht="30" customHeight="1">
      <c r="B148" s="34"/>
      <c r="C148" s="35"/>
      <c r="D148" s="35"/>
      <c r="E148" s="35"/>
      <c r="F148" s="238" t="s">
        <v>308</v>
      </c>
      <c r="G148" s="239"/>
      <c r="H148" s="239"/>
      <c r="I148" s="239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153</v>
      </c>
      <c r="AU148" s="17" t="s">
        <v>111</v>
      </c>
    </row>
    <row r="149" spans="2:65" s="1" customFormat="1" ht="31.5" customHeight="1">
      <c r="B149" s="131"/>
      <c r="C149" s="160" t="s">
        <v>160</v>
      </c>
      <c r="D149" s="160" t="s">
        <v>150</v>
      </c>
      <c r="E149" s="161" t="s">
        <v>237</v>
      </c>
      <c r="F149" s="240" t="s">
        <v>238</v>
      </c>
      <c r="G149" s="240"/>
      <c r="H149" s="240"/>
      <c r="I149" s="240"/>
      <c r="J149" s="162" t="s">
        <v>167</v>
      </c>
      <c r="K149" s="163">
        <v>8.5999999999999993E-2</v>
      </c>
      <c r="L149" s="224">
        <v>0</v>
      </c>
      <c r="M149" s="224"/>
      <c r="N149" s="241">
        <f>ROUND(L149*K149,2)</f>
        <v>0</v>
      </c>
      <c r="O149" s="241"/>
      <c r="P149" s="241"/>
      <c r="Q149" s="241"/>
      <c r="R149" s="134"/>
      <c r="T149" s="164" t="s">
        <v>5</v>
      </c>
      <c r="U149" s="43" t="s">
        <v>46</v>
      </c>
      <c r="V149" s="35"/>
      <c r="W149" s="165">
        <f>V149*K149</f>
        <v>0</v>
      </c>
      <c r="X149" s="165">
        <v>0</v>
      </c>
      <c r="Y149" s="165">
        <f>X149*K149</f>
        <v>0</v>
      </c>
      <c r="Z149" s="165">
        <v>0</v>
      </c>
      <c r="AA149" s="166">
        <f>Z149*K149</f>
        <v>0</v>
      </c>
      <c r="AR149" s="17" t="s">
        <v>152</v>
      </c>
      <c r="AT149" s="17" t="s">
        <v>150</v>
      </c>
      <c r="AU149" s="17" t="s">
        <v>111</v>
      </c>
      <c r="AY149" s="17" t="s">
        <v>149</v>
      </c>
      <c r="BE149" s="105">
        <f>IF(U149="základní",N149,0)</f>
        <v>0</v>
      </c>
      <c r="BF149" s="105">
        <f>IF(U149="snížená",N149,0)</f>
        <v>0</v>
      </c>
      <c r="BG149" s="105">
        <f>IF(U149="zákl. přenesená",N149,0)</f>
        <v>0</v>
      </c>
      <c r="BH149" s="105">
        <f>IF(U149="sníž. přenesená",N149,0)</f>
        <v>0</v>
      </c>
      <c r="BI149" s="105">
        <f>IF(U149="nulová",N149,0)</f>
        <v>0</v>
      </c>
      <c r="BJ149" s="17" t="s">
        <v>89</v>
      </c>
      <c r="BK149" s="105">
        <f>ROUND(L149*K149,2)</f>
        <v>0</v>
      </c>
      <c r="BL149" s="17" t="s">
        <v>152</v>
      </c>
      <c r="BM149" s="17" t="s">
        <v>309</v>
      </c>
    </row>
    <row r="150" spans="2:65" s="9" customFormat="1" ht="29.9" customHeight="1">
      <c r="B150" s="149"/>
      <c r="C150" s="150"/>
      <c r="D150" s="159" t="s">
        <v>228</v>
      </c>
      <c r="E150" s="159"/>
      <c r="F150" s="159"/>
      <c r="G150" s="159"/>
      <c r="H150" s="159"/>
      <c r="I150" s="159"/>
      <c r="J150" s="159"/>
      <c r="K150" s="159"/>
      <c r="L150" s="159"/>
      <c r="M150" s="159"/>
      <c r="N150" s="232">
        <f>BK150</f>
        <v>0</v>
      </c>
      <c r="O150" s="233"/>
      <c r="P150" s="233"/>
      <c r="Q150" s="233"/>
      <c r="R150" s="152"/>
      <c r="T150" s="153"/>
      <c r="U150" s="150"/>
      <c r="V150" s="150"/>
      <c r="W150" s="154">
        <f>SUM(W151:W165)</f>
        <v>0</v>
      </c>
      <c r="X150" s="150"/>
      <c r="Y150" s="154">
        <f>SUM(Y151:Y165)</f>
        <v>0</v>
      </c>
      <c r="Z150" s="150"/>
      <c r="AA150" s="155">
        <f>SUM(AA151:AA165)</f>
        <v>0</v>
      </c>
      <c r="AR150" s="156" t="s">
        <v>89</v>
      </c>
      <c r="AT150" s="157" t="s">
        <v>80</v>
      </c>
      <c r="AU150" s="157" t="s">
        <v>89</v>
      </c>
      <c r="AY150" s="156" t="s">
        <v>149</v>
      </c>
      <c r="BK150" s="158">
        <f>SUM(BK151:BK165)</f>
        <v>0</v>
      </c>
    </row>
    <row r="151" spans="2:65" s="1" customFormat="1" ht="31.5" customHeight="1">
      <c r="B151" s="131"/>
      <c r="C151" s="160" t="s">
        <v>161</v>
      </c>
      <c r="D151" s="160" t="s">
        <v>150</v>
      </c>
      <c r="E151" s="161" t="s">
        <v>190</v>
      </c>
      <c r="F151" s="240" t="s">
        <v>239</v>
      </c>
      <c r="G151" s="240"/>
      <c r="H151" s="240"/>
      <c r="I151" s="240"/>
      <c r="J151" s="162" t="s">
        <v>167</v>
      </c>
      <c r="K151" s="163">
        <v>0.13700000000000001</v>
      </c>
      <c r="L151" s="224">
        <v>0</v>
      </c>
      <c r="M151" s="224"/>
      <c r="N151" s="241">
        <f>ROUND(L151*K151,2)</f>
        <v>0</v>
      </c>
      <c r="O151" s="241"/>
      <c r="P151" s="241"/>
      <c r="Q151" s="241"/>
      <c r="R151" s="134"/>
      <c r="T151" s="164" t="s">
        <v>5</v>
      </c>
      <c r="U151" s="43" t="s">
        <v>46</v>
      </c>
      <c r="V151" s="35"/>
      <c r="W151" s="165">
        <f>V151*K151</f>
        <v>0</v>
      </c>
      <c r="X151" s="165">
        <v>0</v>
      </c>
      <c r="Y151" s="165">
        <f>X151*K151</f>
        <v>0</v>
      </c>
      <c r="Z151" s="165">
        <v>0</v>
      </c>
      <c r="AA151" s="166">
        <f>Z151*K151</f>
        <v>0</v>
      </c>
      <c r="AR151" s="17" t="s">
        <v>152</v>
      </c>
      <c r="AT151" s="17" t="s">
        <v>150</v>
      </c>
      <c r="AU151" s="17" t="s">
        <v>111</v>
      </c>
      <c r="AY151" s="17" t="s">
        <v>149</v>
      </c>
      <c r="BE151" s="105">
        <f>IF(U151="základní",N151,0)</f>
        <v>0</v>
      </c>
      <c r="BF151" s="105">
        <f>IF(U151="snížená",N151,0)</f>
        <v>0</v>
      </c>
      <c r="BG151" s="105">
        <f>IF(U151="zákl. přenesená",N151,0)</f>
        <v>0</v>
      </c>
      <c r="BH151" s="105">
        <f>IF(U151="sníž. přenesená",N151,0)</f>
        <v>0</v>
      </c>
      <c r="BI151" s="105">
        <f>IF(U151="nulová",N151,0)</f>
        <v>0</v>
      </c>
      <c r="BJ151" s="17" t="s">
        <v>89</v>
      </c>
      <c r="BK151" s="105">
        <f>ROUND(L151*K151,2)</f>
        <v>0</v>
      </c>
      <c r="BL151" s="17" t="s">
        <v>152</v>
      </c>
      <c r="BM151" s="17" t="s">
        <v>310</v>
      </c>
    </row>
    <row r="152" spans="2:65" s="1" customFormat="1" ht="22.5" customHeight="1">
      <c r="B152" s="34"/>
      <c r="C152" s="35"/>
      <c r="D152" s="35"/>
      <c r="E152" s="35"/>
      <c r="F152" s="238" t="s">
        <v>311</v>
      </c>
      <c r="G152" s="239"/>
      <c r="H152" s="239"/>
      <c r="I152" s="239"/>
      <c r="J152" s="35"/>
      <c r="K152" s="35"/>
      <c r="L152" s="35"/>
      <c r="M152" s="35"/>
      <c r="N152" s="35"/>
      <c r="O152" s="35"/>
      <c r="P152" s="35"/>
      <c r="Q152" s="35"/>
      <c r="R152" s="36"/>
      <c r="T152" s="167"/>
      <c r="U152" s="35"/>
      <c r="V152" s="35"/>
      <c r="W152" s="35"/>
      <c r="X152" s="35"/>
      <c r="Y152" s="35"/>
      <c r="Z152" s="35"/>
      <c r="AA152" s="73"/>
      <c r="AT152" s="17" t="s">
        <v>153</v>
      </c>
      <c r="AU152" s="17" t="s">
        <v>111</v>
      </c>
    </row>
    <row r="153" spans="2:65" s="1" customFormat="1" ht="31.5" customHeight="1">
      <c r="B153" s="131"/>
      <c r="C153" s="160" t="s">
        <v>162</v>
      </c>
      <c r="D153" s="160" t="s">
        <v>150</v>
      </c>
      <c r="E153" s="161" t="s">
        <v>312</v>
      </c>
      <c r="F153" s="240" t="s">
        <v>313</v>
      </c>
      <c r="G153" s="240"/>
      <c r="H153" s="240"/>
      <c r="I153" s="240"/>
      <c r="J153" s="162" t="s">
        <v>167</v>
      </c>
      <c r="K153" s="163">
        <v>0.124</v>
      </c>
      <c r="L153" s="224">
        <v>0</v>
      </c>
      <c r="M153" s="224"/>
      <c r="N153" s="241">
        <f>ROUND(L153*K153,2)</f>
        <v>0</v>
      </c>
      <c r="O153" s="241"/>
      <c r="P153" s="241"/>
      <c r="Q153" s="241"/>
      <c r="R153" s="134"/>
      <c r="T153" s="164" t="s">
        <v>5</v>
      </c>
      <c r="U153" s="43" t="s">
        <v>46</v>
      </c>
      <c r="V153" s="35"/>
      <c r="W153" s="165">
        <f>V153*K153</f>
        <v>0</v>
      </c>
      <c r="X153" s="165">
        <v>0</v>
      </c>
      <c r="Y153" s="165">
        <f>X153*K153</f>
        <v>0</v>
      </c>
      <c r="Z153" s="165">
        <v>0</v>
      </c>
      <c r="AA153" s="166">
        <f>Z153*K153</f>
        <v>0</v>
      </c>
      <c r="AR153" s="17" t="s">
        <v>152</v>
      </c>
      <c r="AT153" s="17" t="s">
        <v>150</v>
      </c>
      <c r="AU153" s="17" t="s">
        <v>111</v>
      </c>
      <c r="AY153" s="17" t="s">
        <v>149</v>
      </c>
      <c r="BE153" s="105">
        <f>IF(U153="základní",N153,0)</f>
        <v>0</v>
      </c>
      <c r="BF153" s="105">
        <f>IF(U153="snížená",N153,0)</f>
        <v>0</v>
      </c>
      <c r="BG153" s="105">
        <f>IF(U153="zákl. přenesená",N153,0)</f>
        <v>0</v>
      </c>
      <c r="BH153" s="105">
        <f>IF(U153="sníž. přenesená",N153,0)</f>
        <v>0</v>
      </c>
      <c r="BI153" s="105">
        <f>IF(U153="nulová",N153,0)</f>
        <v>0</v>
      </c>
      <c r="BJ153" s="17" t="s">
        <v>89</v>
      </c>
      <c r="BK153" s="105">
        <f>ROUND(L153*K153,2)</f>
        <v>0</v>
      </c>
      <c r="BL153" s="17" t="s">
        <v>152</v>
      </c>
      <c r="BM153" s="17" t="s">
        <v>314</v>
      </c>
    </row>
    <row r="154" spans="2:65" s="1" customFormat="1" ht="30" customHeight="1">
      <c r="B154" s="34"/>
      <c r="C154" s="35"/>
      <c r="D154" s="35"/>
      <c r="E154" s="35"/>
      <c r="F154" s="238" t="s">
        <v>315</v>
      </c>
      <c r="G154" s="239"/>
      <c r="H154" s="239"/>
      <c r="I154" s="239"/>
      <c r="J154" s="35"/>
      <c r="K154" s="35"/>
      <c r="L154" s="35"/>
      <c r="M154" s="35"/>
      <c r="N154" s="35"/>
      <c r="O154" s="35"/>
      <c r="P154" s="35"/>
      <c r="Q154" s="35"/>
      <c r="R154" s="36"/>
      <c r="T154" s="167"/>
      <c r="U154" s="35"/>
      <c r="V154" s="35"/>
      <c r="W154" s="35"/>
      <c r="X154" s="35"/>
      <c r="Y154" s="35"/>
      <c r="Z154" s="35"/>
      <c r="AA154" s="73"/>
      <c r="AT154" s="17" t="s">
        <v>153</v>
      </c>
      <c r="AU154" s="17" t="s">
        <v>111</v>
      </c>
    </row>
    <row r="155" spans="2:65" s="1" customFormat="1" ht="31.5" customHeight="1">
      <c r="B155" s="131"/>
      <c r="C155" s="160" t="s">
        <v>163</v>
      </c>
      <c r="D155" s="160" t="s">
        <v>150</v>
      </c>
      <c r="E155" s="161" t="s">
        <v>192</v>
      </c>
      <c r="F155" s="240" t="s">
        <v>240</v>
      </c>
      <c r="G155" s="240"/>
      <c r="H155" s="240"/>
      <c r="I155" s="240"/>
      <c r="J155" s="162" t="s">
        <v>167</v>
      </c>
      <c r="K155" s="163">
        <v>1.37</v>
      </c>
      <c r="L155" s="224">
        <v>0</v>
      </c>
      <c r="M155" s="224"/>
      <c r="N155" s="241">
        <f>ROUND(L155*K155,2)</f>
        <v>0</v>
      </c>
      <c r="O155" s="241"/>
      <c r="P155" s="241"/>
      <c r="Q155" s="241"/>
      <c r="R155" s="134"/>
      <c r="T155" s="164" t="s">
        <v>5</v>
      </c>
      <c r="U155" s="43" t="s">
        <v>46</v>
      </c>
      <c r="V155" s="35"/>
      <c r="W155" s="165">
        <f>V155*K155</f>
        <v>0</v>
      </c>
      <c r="X155" s="165">
        <v>0</v>
      </c>
      <c r="Y155" s="165">
        <f>X155*K155</f>
        <v>0</v>
      </c>
      <c r="Z155" s="165">
        <v>0</v>
      </c>
      <c r="AA155" s="166">
        <f>Z155*K155</f>
        <v>0</v>
      </c>
      <c r="AR155" s="17" t="s">
        <v>152</v>
      </c>
      <c r="AT155" s="17" t="s">
        <v>150</v>
      </c>
      <c r="AU155" s="17" t="s">
        <v>111</v>
      </c>
      <c r="AY155" s="17" t="s">
        <v>149</v>
      </c>
      <c r="BE155" s="105">
        <f>IF(U155="základní",N155,0)</f>
        <v>0</v>
      </c>
      <c r="BF155" s="105">
        <f>IF(U155="snížená",N155,0)</f>
        <v>0</v>
      </c>
      <c r="BG155" s="105">
        <f>IF(U155="zákl. přenesená",N155,0)</f>
        <v>0</v>
      </c>
      <c r="BH155" s="105">
        <f>IF(U155="sníž. přenesená",N155,0)</f>
        <v>0</v>
      </c>
      <c r="BI155" s="105">
        <f>IF(U155="nulová",N155,0)</f>
        <v>0</v>
      </c>
      <c r="BJ155" s="17" t="s">
        <v>89</v>
      </c>
      <c r="BK155" s="105">
        <f>ROUND(L155*K155,2)</f>
        <v>0</v>
      </c>
      <c r="BL155" s="17" t="s">
        <v>152</v>
      </c>
      <c r="BM155" s="17" t="s">
        <v>316</v>
      </c>
    </row>
    <row r="156" spans="2:65" s="1" customFormat="1" ht="30" customHeight="1">
      <c r="B156" s="34"/>
      <c r="C156" s="35"/>
      <c r="D156" s="35"/>
      <c r="E156" s="35"/>
      <c r="F156" s="238" t="s">
        <v>500</v>
      </c>
      <c r="G156" s="239"/>
      <c r="H156" s="239"/>
      <c r="I156" s="239"/>
      <c r="J156" s="35"/>
      <c r="K156" s="35"/>
      <c r="L156" s="35"/>
      <c r="M156" s="35"/>
      <c r="N156" s="35"/>
      <c r="O156" s="35"/>
      <c r="P156" s="35"/>
      <c r="Q156" s="35"/>
      <c r="R156" s="36"/>
      <c r="T156" s="167"/>
      <c r="U156" s="35"/>
      <c r="V156" s="35"/>
      <c r="W156" s="35"/>
      <c r="X156" s="35"/>
      <c r="Y156" s="35"/>
      <c r="Z156" s="35"/>
      <c r="AA156" s="73"/>
      <c r="AT156" s="17" t="s">
        <v>153</v>
      </c>
      <c r="AU156" s="17" t="s">
        <v>111</v>
      </c>
    </row>
    <row r="157" spans="2:65" s="1" customFormat="1" ht="31.5" customHeight="1">
      <c r="B157" s="131"/>
      <c r="C157" s="160" t="s">
        <v>164</v>
      </c>
      <c r="D157" s="160" t="s">
        <v>150</v>
      </c>
      <c r="E157" s="161" t="s">
        <v>317</v>
      </c>
      <c r="F157" s="240" t="s">
        <v>318</v>
      </c>
      <c r="G157" s="240"/>
      <c r="H157" s="240"/>
      <c r="I157" s="240"/>
      <c r="J157" s="162" t="s">
        <v>167</v>
      </c>
      <c r="K157" s="163">
        <v>1.24</v>
      </c>
      <c r="L157" s="224">
        <v>0</v>
      </c>
      <c r="M157" s="224"/>
      <c r="N157" s="241">
        <f>ROUND(L157*K157,2)</f>
        <v>0</v>
      </c>
      <c r="O157" s="241"/>
      <c r="P157" s="241"/>
      <c r="Q157" s="241"/>
      <c r="R157" s="134"/>
      <c r="T157" s="164" t="s">
        <v>5</v>
      </c>
      <c r="U157" s="43" t="s">
        <v>46</v>
      </c>
      <c r="V157" s="35"/>
      <c r="W157" s="165">
        <f>V157*K157</f>
        <v>0</v>
      </c>
      <c r="X157" s="165">
        <v>0</v>
      </c>
      <c r="Y157" s="165">
        <f>X157*K157</f>
        <v>0</v>
      </c>
      <c r="Z157" s="165">
        <v>0</v>
      </c>
      <c r="AA157" s="166">
        <f>Z157*K157</f>
        <v>0</v>
      </c>
      <c r="AR157" s="17" t="s">
        <v>152</v>
      </c>
      <c r="AT157" s="17" t="s">
        <v>150</v>
      </c>
      <c r="AU157" s="17" t="s">
        <v>111</v>
      </c>
      <c r="AY157" s="17" t="s">
        <v>149</v>
      </c>
      <c r="BE157" s="105">
        <f>IF(U157="základní",N157,0)</f>
        <v>0</v>
      </c>
      <c r="BF157" s="105">
        <f>IF(U157="snížená",N157,0)</f>
        <v>0</v>
      </c>
      <c r="BG157" s="105">
        <f>IF(U157="zákl. přenesená",N157,0)</f>
        <v>0</v>
      </c>
      <c r="BH157" s="105">
        <f>IF(U157="sníž. přenesená",N157,0)</f>
        <v>0</v>
      </c>
      <c r="BI157" s="105">
        <f>IF(U157="nulová",N157,0)</f>
        <v>0</v>
      </c>
      <c r="BJ157" s="17" t="s">
        <v>89</v>
      </c>
      <c r="BK157" s="105">
        <f>ROUND(L157*K157,2)</f>
        <v>0</v>
      </c>
      <c r="BL157" s="17" t="s">
        <v>152</v>
      </c>
      <c r="BM157" s="17" t="s">
        <v>319</v>
      </c>
    </row>
    <row r="158" spans="2:65" s="1" customFormat="1" ht="42" customHeight="1">
      <c r="B158" s="34"/>
      <c r="C158" s="35"/>
      <c r="D158" s="35"/>
      <c r="E158" s="35"/>
      <c r="F158" s="238" t="s">
        <v>501</v>
      </c>
      <c r="G158" s="239"/>
      <c r="H158" s="239"/>
      <c r="I158" s="239"/>
      <c r="J158" s="35"/>
      <c r="K158" s="35"/>
      <c r="L158" s="35"/>
      <c r="M158" s="35"/>
      <c r="N158" s="35"/>
      <c r="O158" s="35"/>
      <c r="P158" s="35"/>
      <c r="Q158" s="35"/>
      <c r="R158" s="36"/>
      <c r="T158" s="167"/>
      <c r="U158" s="35"/>
      <c r="V158" s="35"/>
      <c r="W158" s="35"/>
      <c r="X158" s="35"/>
      <c r="Y158" s="35"/>
      <c r="Z158" s="35"/>
      <c r="AA158" s="73"/>
      <c r="AT158" s="17" t="s">
        <v>153</v>
      </c>
      <c r="AU158" s="17" t="s">
        <v>111</v>
      </c>
    </row>
    <row r="159" spans="2:65" s="1" customFormat="1" ht="31.5" customHeight="1">
      <c r="B159" s="131"/>
      <c r="C159" s="160" t="s">
        <v>165</v>
      </c>
      <c r="D159" s="160" t="s">
        <v>150</v>
      </c>
      <c r="E159" s="161" t="s">
        <v>194</v>
      </c>
      <c r="F159" s="240" t="s">
        <v>195</v>
      </c>
      <c r="G159" s="240"/>
      <c r="H159" s="240"/>
      <c r="I159" s="240"/>
      <c r="J159" s="162" t="s">
        <v>167</v>
      </c>
      <c r="K159" s="163">
        <v>0.13700000000000001</v>
      </c>
      <c r="L159" s="224">
        <v>0</v>
      </c>
      <c r="M159" s="224"/>
      <c r="N159" s="241">
        <f>ROUND(L159*K159,2)</f>
        <v>0</v>
      </c>
      <c r="O159" s="241"/>
      <c r="P159" s="241"/>
      <c r="Q159" s="241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0</v>
      </c>
      <c r="Y159" s="165">
        <f>X159*K159</f>
        <v>0</v>
      </c>
      <c r="Z159" s="165">
        <v>0</v>
      </c>
      <c r="AA159" s="166">
        <f>Z159*K159</f>
        <v>0</v>
      </c>
      <c r="AR159" s="17" t="s">
        <v>152</v>
      </c>
      <c r="AT159" s="17" t="s">
        <v>150</v>
      </c>
      <c r="AU159" s="17" t="s">
        <v>111</v>
      </c>
      <c r="AY159" s="17" t="s">
        <v>149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152</v>
      </c>
      <c r="BM159" s="17" t="s">
        <v>320</v>
      </c>
    </row>
    <row r="160" spans="2:65" s="1" customFormat="1" ht="31.5" customHeight="1">
      <c r="B160" s="131"/>
      <c r="C160" s="160" t="s">
        <v>11</v>
      </c>
      <c r="D160" s="160" t="s">
        <v>150</v>
      </c>
      <c r="E160" s="161" t="s">
        <v>321</v>
      </c>
      <c r="F160" s="240" t="s">
        <v>195</v>
      </c>
      <c r="G160" s="240"/>
      <c r="H160" s="240"/>
      <c r="I160" s="240"/>
      <c r="J160" s="162" t="s">
        <v>167</v>
      </c>
      <c r="K160" s="163">
        <v>0.124</v>
      </c>
      <c r="L160" s="224">
        <v>0</v>
      </c>
      <c r="M160" s="224"/>
      <c r="N160" s="241">
        <f>ROUND(L160*K160,2)</f>
        <v>0</v>
      </c>
      <c r="O160" s="241"/>
      <c r="P160" s="241"/>
      <c r="Q160" s="241"/>
      <c r="R160" s="134"/>
      <c r="T160" s="164" t="s">
        <v>5</v>
      </c>
      <c r="U160" s="43" t="s">
        <v>46</v>
      </c>
      <c r="V160" s="35"/>
      <c r="W160" s="165">
        <f>V160*K160</f>
        <v>0</v>
      </c>
      <c r="X160" s="165">
        <v>0</v>
      </c>
      <c r="Y160" s="165">
        <f>X160*K160</f>
        <v>0</v>
      </c>
      <c r="Z160" s="165">
        <v>0</v>
      </c>
      <c r="AA160" s="166">
        <f>Z160*K160</f>
        <v>0</v>
      </c>
      <c r="AR160" s="17" t="s">
        <v>152</v>
      </c>
      <c r="AT160" s="17" t="s">
        <v>150</v>
      </c>
      <c r="AU160" s="17" t="s">
        <v>111</v>
      </c>
      <c r="AY160" s="17" t="s">
        <v>149</v>
      </c>
      <c r="BE160" s="105">
        <f>IF(U160="základní",N160,0)</f>
        <v>0</v>
      </c>
      <c r="BF160" s="105">
        <f>IF(U160="snížená",N160,0)</f>
        <v>0</v>
      </c>
      <c r="BG160" s="105">
        <f>IF(U160="zákl. přenesená",N160,0)</f>
        <v>0</v>
      </c>
      <c r="BH160" s="105">
        <f>IF(U160="sníž. přenesená",N160,0)</f>
        <v>0</v>
      </c>
      <c r="BI160" s="105">
        <f>IF(U160="nulová",N160,0)</f>
        <v>0</v>
      </c>
      <c r="BJ160" s="17" t="s">
        <v>89</v>
      </c>
      <c r="BK160" s="105">
        <f>ROUND(L160*K160,2)</f>
        <v>0</v>
      </c>
      <c r="BL160" s="17" t="s">
        <v>152</v>
      </c>
      <c r="BM160" s="17" t="s">
        <v>322</v>
      </c>
    </row>
    <row r="161" spans="2:65" s="1" customFormat="1" ht="22.5" customHeight="1">
      <c r="B161" s="34"/>
      <c r="C161" s="35"/>
      <c r="D161" s="35"/>
      <c r="E161" s="35"/>
      <c r="F161" s="238" t="s">
        <v>323</v>
      </c>
      <c r="G161" s="239"/>
      <c r="H161" s="239"/>
      <c r="I161" s="239"/>
      <c r="J161" s="35"/>
      <c r="K161" s="35"/>
      <c r="L161" s="35"/>
      <c r="M161" s="35"/>
      <c r="N161" s="35"/>
      <c r="O161" s="35"/>
      <c r="P161" s="35"/>
      <c r="Q161" s="35"/>
      <c r="R161" s="36"/>
      <c r="T161" s="167"/>
      <c r="U161" s="35"/>
      <c r="V161" s="35"/>
      <c r="W161" s="35"/>
      <c r="X161" s="35"/>
      <c r="Y161" s="35"/>
      <c r="Z161" s="35"/>
      <c r="AA161" s="73"/>
      <c r="AT161" s="17" t="s">
        <v>153</v>
      </c>
      <c r="AU161" s="17" t="s">
        <v>111</v>
      </c>
    </row>
    <row r="162" spans="2:65" s="1" customFormat="1" ht="31.5" customHeight="1">
      <c r="B162" s="131"/>
      <c r="C162" s="160" t="s">
        <v>168</v>
      </c>
      <c r="D162" s="160" t="s">
        <v>150</v>
      </c>
      <c r="E162" s="161" t="s">
        <v>324</v>
      </c>
      <c r="F162" s="240" t="s">
        <v>241</v>
      </c>
      <c r="G162" s="240"/>
      <c r="H162" s="240"/>
      <c r="I162" s="240"/>
      <c r="J162" s="162" t="s">
        <v>167</v>
      </c>
      <c r="K162" s="163">
        <v>0.13700000000000001</v>
      </c>
      <c r="L162" s="224">
        <v>0</v>
      </c>
      <c r="M162" s="224"/>
      <c r="N162" s="241">
        <f>ROUND(L162*K162,2)</f>
        <v>0</v>
      </c>
      <c r="O162" s="241"/>
      <c r="P162" s="241"/>
      <c r="Q162" s="241"/>
      <c r="R162" s="134"/>
      <c r="T162" s="164" t="s">
        <v>5</v>
      </c>
      <c r="U162" s="43" t="s">
        <v>46</v>
      </c>
      <c r="V162" s="35"/>
      <c r="W162" s="165">
        <f>V162*K162</f>
        <v>0</v>
      </c>
      <c r="X162" s="165">
        <v>0</v>
      </c>
      <c r="Y162" s="165">
        <f>X162*K162</f>
        <v>0</v>
      </c>
      <c r="Z162" s="165">
        <v>0</v>
      </c>
      <c r="AA162" s="166">
        <f>Z162*K162</f>
        <v>0</v>
      </c>
      <c r="AR162" s="17" t="s">
        <v>152</v>
      </c>
      <c r="AT162" s="17" t="s">
        <v>150</v>
      </c>
      <c r="AU162" s="17" t="s">
        <v>111</v>
      </c>
      <c r="AY162" s="17" t="s">
        <v>149</v>
      </c>
      <c r="BE162" s="105">
        <f>IF(U162="základní",N162,0)</f>
        <v>0</v>
      </c>
      <c r="BF162" s="105">
        <f>IF(U162="snížená",N162,0)</f>
        <v>0</v>
      </c>
      <c r="BG162" s="105">
        <f>IF(U162="zákl. přenesená",N162,0)</f>
        <v>0</v>
      </c>
      <c r="BH162" s="105">
        <f>IF(U162="sníž. přenesená",N162,0)</f>
        <v>0</v>
      </c>
      <c r="BI162" s="105">
        <f>IF(U162="nulová",N162,0)</f>
        <v>0</v>
      </c>
      <c r="BJ162" s="17" t="s">
        <v>89</v>
      </c>
      <c r="BK162" s="105">
        <f>ROUND(L162*K162,2)</f>
        <v>0</v>
      </c>
      <c r="BL162" s="17" t="s">
        <v>152</v>
      </c>
      <c r="BM162" s="17" t="s">
        <v>325</v>
      </c>
    </row>
    <row r="163" spans="2:65" s="1" customFormat="1" ht="22.5" customHeight="1">
      <c r="B163" s="34"/>
      <c r="C163" s="35"/>
      <c r="D163" s="35"/>
      <c r="E163" s="35"/>
      <c r="F163" s="238" t="s">
        <v>498</v>
      </c>
      <c r="G163" s="239"/>
      <c r="H163" s="239"/>
      <c r="I163" s="239"/>
      <c r="J163" s="35"/>
      <c r="K163" s="35"/>
      <c r="L163" s="35"/>
      <c r="M163" s="35"/>
      <c r="N163" s="35"/>
      <c r="O163" s="35"/>
      <c r="P163" s="35"/>
      <c r="Q163" s="35"/>
      <c r="R163" s="36"/>
      <c r="T163" s="167"/>
      <c r="U163" s="35"/>
      <c r="V163" s="35"/>
      <c r="W163" s="35"/>
      <c r="X163" s="35"/>
      <c r="Y163" s="35"/>
      <c r="Z163" s="35"/>
      <c r="AA163" s="73"/>
      <c r="AT163" s="17" t="s">
        <v>153</v>
      </c>
      <c r="AU163" s="17" t="s">
        <v>111</v>
      </c>
    </row>
    <row r="164" spans="2:65" s="1" customFormat="1" ht="31.5" customHeight="1">
      <c r="B164" s="131"/>
      <c r="C164" s="160" t="s">
        <v>169</v>
      </c>
      <c r="D164" s="160" t="s">
        <v>150</v>
      </c>
      <c r="E164" s="161" t="s">
        <v>326</v>
      </c>
      <c r="F164" s="240" t="s">
        <v>327</v>
      </c>
      <c r="G164" s="240"/>
      <c r="H164" s="240"/>
      <c r="I164" s="240"/>
      <c r="J164" s="162" t="s">
        <v>167</v>
      </c>
      <c r="K164" s="163">
        <v>0.124</v>
      </c>
      <c r="L164" s="224">
        <v>0</v>
      </c>
      <c r="M164" s="224"/>
      <c r="N164" s="241">
        <f>ROUND(L164*K164,2)</f>
        <v>0</v>
      </c>
      <c r="O164" s="241"/>
      <c r="P164" s="241"/>
      <c r="Q164" s="241"/>
      <c r="R164" s="134"/>
      <c r="T164" s="164" t="s">
        <v>5</v>
      </c>
      <c r="U164" s="43" t="s">
        <v>46</v>
      </c>
      <c r="V164" s="35"/>
      <c r="W164" s="165">
        <f>V164*K164</f>
        <v>0</v>
      </c>
      <c r="X164" s="165">
        <v>0</v>
      </c>
      <c r="Y164" s="165">
        <f>X164*K164</f>
        <v>0</v>
      </c>
      <c r="Z164" s="165">
        <v>0</v>
      </c>
      <c r="AA164" s="166">
        <f>Z164*K164</f>
        <v>0</v>
      </c>
      <c r="AR164" s="17" t="s">
        <v>152</v>
      </c>
      <c r="AT164" s="17" t="s">
        <v>150</v>
      </c>
      <c r="AU164" s="17" t="s">
        <v>111</v>
      </c>
      <c r="AY164" s="17" t="s">
        <v>149</v>
      </c>
      <c r="BE164" s="105">
        <f>IF(U164="základní",N164,0)</f>
        <v>0</v>
      </c>
      <c r="BF164" s="105">
        <f>IF(U164="snížená",N164,0)</f>
        <v>0</v>
      </c>
      <c r="BG164" s="105">
        <f>IF(U164="zákl. přenesená",N164,0)</f>
        <v>0</v>
      </c>
      <c r="BH164" s="105">
        <f>IF(U164="sníž. přenesená",N164,0)</f>
        <v>0</v>
      </c>
      <c r="BI164" s="105">
        <f>IF(U164="nulová",N164,0)</f>
        <v>0</v>
      </c>
      <c r="BJ164" s="17" t="s">
        <v>89</v>
      </c>
      <c r="BK164" s="105">
        <f>ROUND(L164*K164,2)</f>
        <v>0</v>
      </c>
      <c r="BL164" s="17" t="s">
        <v>152</v>
      </c>
      <c r="BM164" s="17" t="s">
        <v>328</v>
      </c>
    </row>
    <row r="165" spans="2:65" s="1" customFormat="1" ht="22.5" customHeight="1">
      <c r="B165" s="34"/>
      <c r="C165" s="35"/>
      <c r="D165" s="35"/>
      <c r="E165" s="35"/>
      <c r="F165" s="238" t="s">
        <v>498</v>
      </c>
      <c r="G165" s="239"/>
      <c r="H165" s="239"/>
      <c r="I165" s="239"/>
      <c r="J165" s="35"/>
      <c r="K165" s="35"/>
      <c r="L165" s="35"/>
      <c r="M165" s="35"/>
      <c r="N165" s="35"/>
      <c r="O165" s="35"/>
      <c r="P165" s="35"/>
      <c r="Q165" s="35"/>
      <c r="R165" s="36"/>
      <c r="T165" s="167"/>
      <c r="U165" s="35"/>
      <c r="V165" s="35"/>
      <c r="W165" s="35"/>
      <c r="X165" s="35"/>
      <c r="Y165" s="35"/>
      <c r="Z165" s="35"/>
      <c r="AA165" s="73"/>
      <c r="AT165" s="17" t="s">
        <v>153</v>
      </c>
      <c r="AU165" s="17" t="s">
        <v>111</v>
      </c>
    </row>
    <row r="166" spans="2:65" s="9" customFormat="1" ht="37.4" customHeight="1">
      <c r="B166" s="149"/>
      <c r="C166" s="150"/>
      <c r="D166" s="151" t="s">
        <v>121</v>
      </c>
      <c r="E166" s="151"/>
      <c r="F166" s="151"/>
      <c r="G166" s="151"/>
      <c r="H166" s="151"/>
      <c r="I166" s="151"/>
      <c r="J166" s="151"/>
      <c r="K166" s="151"/>
      <c r="L166" s="151"/>
      <c r="M166" s="151"/>
      <c r="N166" s="228">
        <f>BK166</f>
        <v>0</v>
      </c>
      <c r="O166" s="229"/>
      <c r="P166" s="229"/>
      <c r="Q166" s="229"/>
      <c r="R166" s="152"/>
      <c r="T166" s="153"/>
      <c r="U166" s="150"/>
      <c r="V166" s="150"/>
      <c r="W166" s="154">
        <f>W167+W178+W183</f>
        <v>0</v>
      </c>
      <c r="X166" s="150"/>
      <c r="Y166" s="154">
        <f>Y167+Y178+Y183</f>
        <v>0.26496631999999998</v>
      </c>
      <c r="Z166" s="150"/>
      <c r="AA166" s="155">
        <f>AA167+AA178+AA183</f>
        <v>0.26151190000000002</v>
      </c>
      <c r="AR166" s="156" t="s">
        <v>111</v>
      </c>
      <c r="AT166" s="157" t="s">
        <v>80</v>
      </c>
      <c r="AU166" s="157" t="s">
        <v>81</v>
      </c>
      <c r="AY166" s="156" t="s">
        <v>149</v>
      </c>
      <c r="BK166" s="158">
        <f>BK167+BK178+BK183</f>
        <v>0</v>
      </c>
    </row>
    <row r="167" spans="2:65" s="9" customFormat="1" ht="19.95" customHeight="1">
      <c r="B167" s="149"/>
      <c r="C167" s="150"/>
      <c r="D167" s="159" t="s">
        <v>229</v>
      </c>
      <c r="E167" s="159"/>
      <c r="F167" s="159"/>
      <c r="G167" s="159"/>
      <c r="H167" s="159"/>
      <c r="I167" s="159"/>
      <c r="J167" s="159"/>
      <c r="K167" s="159"/>
      <c r="L167" s="159"/>
      <c r="M167" s="159"/>
      <c r="N167" s="230">
        <f>BK167</f>
        <v>0</v>
      </c>
      <c r="O167" s="231"/>
      <c r="P167" s="231"/>
      <c r="Q167" s="231"/>
      <c r="R167" s="152"/>
      <c r="T167" s="153"/>
      <c r="U167" s="150"/>
      <c r="V167" s="150"/>
      <c r="W167" s="154">
        <f>SUM(W168:W177)</f>
        <v>0</v>
      </c>
      <c r="X167" s="150"/>
      <c r="Y167" s="154">
        <f>SUM(Y168:Y177)</f>
        <v>5.6806320000000007E-2</v>
      </c>
      <c r="Z167" s="150"/>
      <c r="AA167" s="155">
        <f>SUM(AA168:AA177)</f>
        <v>0.13711190000000001</v>
      </c>
      <c r="AR167" s="156" t="s">
        <v>111</v>
      </c>
      <c r="AT167" s="157" t="s">
        <v>80</v>
      </c>
      <c r="AU167" s="157" t="s">
        <v>89</v>
      </c>
      <c r="AY167" s="156" t="s">
        <v>149</v>
      </c>
      <c r="BK167" s="158">
        <f>SUM(BK168:BK177)</f>
        <v>0</v>
      </c>
    </row>
    <row r="168" spans="2:65" s="1" customFormat="1" ht="31.5" customHeight="1">
      <c r="B168" s="131"/>
      <c r="C168" s="160" t="s">
        <v>171</v>
      </c>
      <c r="D168" s="160" t="s">
        <v>150</v>
      </c>
      <c r="E168" s="161" t="s">
        <v>329</v>
      </c>
      <c r="F168" s="240" t="s">
        <v>330</v>
      </c>
      <c r="G168" s="240"/>
      <c r="H168" s="240"/>
      <c r="I168" s="240"/>
      <c r="J168" s="162" t="s">
        <v>158</v>
      </c>
      <c r="K168" s="163">
        <v>8.5410000000000004</v>
      </c>
      <c r="L168" s="224">
        <v>0</v>
      </c>
      <c r="M168" s="224"/>
      <c r="N168" s="241">
        <f>ROUND(L168*K168,2)</f>
        <v>0</v>
      </c>
      <c r="O168" s="241"/>
      <c r="P168" s="241"/>
      <c r="Q168" s="241"/>
      <c r="R168" s="134"/>
      <c r="T168" s="164" t="s">
        <v>5</v>
      </c>
      <c r="U168" s="43" t="s">
        <v>46</v>
      </c>
      <c r="V168" s="35"/>
      <c r="W168" s="165">
        <f>V168*K168</f>
        <v>0</v>
      </c>
      <c r="X168" s="165">
        <v>0</v>
      </c>
      <c r="Y168" s="165">
        <f>X168*K168</f>
        <v>0</v>
      </c>
      <c r="Z168" s="165">
        <v>5.8999999999999999E-3</v>
      </c>
      <c r="AA168" s="166">
        <f>Z168*K168</f>
        <v>5.0391900000000003E-2</v>
      </c>
      <c r="AR168" s="17" t="s">
        <v>168</v>
      </c>
      <c r="AT168" s="17" t="s">
        <v>150</v>
      </c>
      <c r="AU168" s="17" t="s">
        <v>111</v>
      </c>
      <c r="AY168" s="17" t="s">
        <v>149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89</v>
      </c>
      <c r="BK168" s="105">
        <f>ROUND(L168*K168,2)</f>
        <v>0</v>
      </c>
      <c r="BL168" s="17" t="s">
        <v>168</v>
      </c>
      <c r="BM168" s="17" t="s">
        <v>331</v>
      </c>
    </row>
    <row r="169" spans="2:65" s="1" customFormat="1" ht="31.5" customHeight="1">
      <c r="B169" s="131"/>
      <c r="C169" s="160" t="s">
        <v>172</v>
      </c>
      <c r="D169" s="160" t="s">
        <v>150</v>
      </c>
      <c r="E169" s="161" t="s">
        <v>242</v>
      </c>
      <c r="F169" s="240" t="s">
        <v>332</v>
      </c>
      <c r="G169" s="240"/>
      <c r="H169" s="240"/>
      <c r="I169" s="240"/>
      <c r="J169" s="162" t="s">
        <v>234</v>
      </c>
      <c r="K169" s="163">
        <v>16</v>
      </c>
      <c r="L169" s="224">
        <v>0</v>
      </c>
      <c r="M169" s="224"/>
      <c r="N169" s="241">
        <f>ROUND(L169*K169,2)</f>
        <v>0</v>
      </c>
      <c r="O169" s="241"/>
      <c r="P169" s="241"/>
      <c r="Q169" s="241"/>
      <c r="R169" s="134"/>
      <c r="T169" s="164" t="s">
        <v>5</v>
      </c>
      <c r="U169" s="43" t="s">
        <v>46</v>
      </c>
      <c r="V169" s="35"/>
      <c r="W169" s="165">
        <f>V169*K169</f>
        <v>0</v>
      </c>
      <c r="X169" s="165">
        <v>0</v>
      </c>
      <c r="Y169" s="165">
        <f>X169*K169</f>
        <v>0</v>
      </c>
      <c r="Z169" s="165">
        <v>5.4200000000000003E-3</v>
      </c>
      <c r="AA169" s="166">
        <f>Z169*K169</f>
        <v>8.6720000000000005E-2</v>
      </c>
      <c r="AR169" s="17" t="s">
        <v>168</v>
      </c>
      <c r="AT169" s="17" t="s">
        <v>150</v>
      </c>
      <c r="AU169" s="17" t="s">
        <v>111</v>
      </c>
      <c r="AY169" s="17" t="s">
        <v>149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ROUND(L169*K169,2)</f>
        <v>0</v>
      </c>
      <c r="BL169" s="17" t="s">
        <v>168</v>
      </c>
      <c r="BM169" s="17" t="s">
        <v>333</v>
      </c>
    </row>
    <row r="170" spans="2:65" s="1" customFormat="1" ht="22.5" customHeight="1">
      <c r="B170" s="34"/>
      <c r="C170" s="35"/>
      <c r="D170" s="35"/>
      <c r="E170" s="35"/>
      <c r="F170" s="238" t="s">
        <v>334</v>
      </c>
      <c r="G170" s="239"/>
      <c r="H170" s="239"/>
      <c r="I170" s="239"/>
      <c r="J170" s="35"/>
      <c r="K170" s="35"/>
      <c r="L170" s="35"/>
      <c r="M170" s="35"/>
      <c r="N170" s="35"/>
      <c r="O170" s="35"/>
      <c r="P170" s="35"/>
      <c r="Q170" s="35"/>
      <c r="R170" s="36"/>
      <c r="T170" s="167"/>
      <c r="U170" s="35"/>
      <c r="V170" s="35"/>
      <c r="W170" s="35"/>
      <c r="X170" s="35"/>
      <c r="Y170" s="35"/>
      <c r="Z170" s="35"/>
      <c r="AA170" s="73"/>
      <c r="AT170" s="17" t="s">
        <v>153</v>
      </c>
      <c r="AU170" s="17" t="s">
        <v>111</v>
      </c>
    </row>
    <row r="171" spans="2:65" s="1" customFormat="1" ht="44.25" customHeight="1">
      <c r="B171" s="131"/>
      <c r="C171" s="160" t="s">
        <v>173</v>
      </c>
      <c r="D171" s="160" t="s">
        <v>150</v>
      </c>
      <c r="E171" s="161" t="s">
        <v>243</v>
      </c>
      <c r="F171" s="240" t="s">
        <v>244</v>
      </c>
      <c r="G171" s="240"/>
      <c r="H171" s="240"/>
      <c r="I171" s="240"/>
      <c r="J171" s="162" t="s">
        <v>234</v>
      </c>
      <c r="K171" s="163">
        <v>32</v>
      </c>
      <c r="L171" s="224">
        <v>0</v>
      </c>
      <c r="M171" s="224"/>
      <c r="N171" s="241">
        <f>ROUND(L171*K171,2)</f>
        <v>0</v>
      </c>
      <c r="O171" s="241"/>
      <c r="P171" s="241"/>
      <c r="Q171" s="241"/>
      <c r="R171" s="134"/>
      <c r="T171" s="164" t="s">
        <v>5</v>
      </c>
      <c r="U171" s="43" t="s">
        <v>46</v>
      </c>
      <c r="V171" s="35"/>
      <c r="W171" s="165">
        <f>V171*K171</f>
        <v>0</v>
      </c>
      <c r="X171" s="165">
        <v>1.8000000000000001E-4</v>
      </c>
      <c r="Y171" s="165">
        <f>X171*K171</f>
        <v>5.7600000000000004E-3</v>
      </c>
      <c r="Z171" s="165">
        <v>0</v>
      </c>
      <c r="AA171" s="166">
        <f>Z171*K171</f>
        <v>0</v>
      </c>
      <c r="AR171" s="17" t="s">
        <v>168</v>
      </c>
      <c r="AT171" s="17" t="s">
        <v>150</v>
      </c>
      <c r="AU171" s="17" t="s">
        <v>111</v>
      </c>
      <c r="AY171" s="17" t="s">
        <v>149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ROUND(L171*K171,2)</f>
        <v>0</v>
      </c>
      <c r="BL171" s="17" t="s">
        <v>168</v>
      </c>
      <c r="BM171" s="17" t="s">
        <v>335</v>
      </c>
    </row>
    <row r="172" spans="2:65" s="1" customFormat="1" ht="31.5" customHeight="1">
      <c r="B172" s="131"/>
      <c r="C172" s="168" t="s">
        <v>10</v>
      </c>
      <c r="D172" s="168" t="s">
        <v>166</v>
      </c>
      <c r="E172" s="169" t="s">
        <v>336</v>
      </c>
      <c r="F172" s="242" t="s">
        <v>337</v>
      </c>
      <c r="G172" s="242"/>
      <c r="H172" s="242"/>
      <c r="I172" s="242"/>
      <c r="J172" s="170" t="s">
        <v>234</v>
      </c>
      <c r="K172" s="171">
        <v>2</v>
      </c>
      <c r="L172" s="243">
        <v>0</v>
      </c>
      <c r="M172" s="243"/>
      <c r="N172" s="244">
        <f>ROUND(L172*K172,2)</f>
        <v>0</v>
      </c>
      <c r="O172" s="241"/>
      <c r="P172" s="241"/>
      <c r="Q172" s="241"/>
      <c r="R172" s="134"/>
      <c r="T172" s="164" t="s">
        <v>5</v>
      </c>
      <c r="U172" s="43" t="s">
        <v>46</v>
      </c>
      <c r="V172" s="35"/>
      <c r="W172" s="165">
        <f>V172*K172</f>
        <v>0</v>
      </c>
      <c r="X172" s="165">
        <v>7.2000000000000005E-4</v>
      </c>
      <c r="Y172" s="165">
        <f>X172*K172</f>
        <v>1.4400000000000001E-3</v>
      </c>
      <c r="Z172" s="165">
        <v>0</v>
      </c>
      <c r="AA172" s="166">
        <f>Z172*K172</f>
        <v>0</v>
      </c>
      <c r="AR172" s="17" t="s">
        <v>184</v>
      </c>
      <c r="AT172" s="17" t="s">
        <v>166</v>
      </c>
      <c r="AU172" s="17" t="s">
        <v>111</v>
      </c>
      <c r="AY172" s="17" t="s">
        <v>149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89</v>
      </c>
      <c r="BK172" s="105">
        <f>ROUND(L172*K172,2)</f>
        <v>0</v>
      </c>
      <c r="BL172" s="17" t="s">
        <v>168</v>
      </c>
      <c r="BM172" s="17" t="s">
        <v>338</v>
      </c>
    </row>
    <row r="173" spans="2:65" s="1" customFormat="1" ht="22.5" customHeight="1">
      <c r="B173" s="34"/>
      <c r="C173" s="35"/>
      <c r="D173" s="35"/>
      <c r="E173" s="35"/>
      <c r="F173" s="238" t="s">
        <v>498</v>
      </c>
      <c r="G173" s="239"/>
      <c r="H173" s="239"/>
      <c r="I173" s="239"/>
      <c r="J173" s="35"/>
      <c r="K173" s="35"/>
      <c r="L173" s="35"/>
      <c r="M173" s="35"/>
      <c r="N173" s="35"/>
      <c r="O173" s="35"/>
      <c r="P173" s="35"/>
      <c r="Q173" s="35"/>
      <c r="R173" s="36"/>
      <c r="T173" s="167"/>
      <c r="U173" s="35"/>
      <c r="V173" s="35"/>
      <c r="W173" s="35"/>
      <c r="X173" s="35"/>
      <c r="Y173" s="35"/>
      <c r="Z173" s="35"/>
      <c r="AA173" s="73"/>
      <c r="AT173" s="17" t="s">
        <v>153</v>
      </c>
      <c r="AU173" s="17" t="s">
        <v>111</v>
      </c>
    </row>
    <row r="174" spans="2:65" s="1" customFormat="1" ht="31.5" customHeight="1">
      <c r="B174" s="131"/>
      <c r="C174" s="168" t="s">
        <v>174</v>
      </c>
      <c r="D174" s="168" t="s">
        <v>166</v>
      </c>
      <c r="E174" s="169" t="s">
        <v>339</v>
      </c>
      <c r="F174" s="242" t="s">
        <v>340</v>
      </c>
      <c r="G174" s="242"/>
      <c r="H174" s="242"/>
      <c r="I174" s="242"/>
      <c r="J174" s="170" t="s">
        <v>234</v>
      </c>
      <c r="K174" s="171">
        <v>30</v>
      </c>
      <c r="L174" s="243">
        <v>0</v>
      </c>
      <c r="M174" s="243"/>
      <c r="N174" s="244">
        <f>ROUND(L174*K174,2)</f>
        <v>0</v>
      </c>
      <c r="O174" s="241"/>
      <c r="P174" s="241"/>
      <c r="Q174" s="241"/>
      <c r="R174" s="134"/>
      <c r="T174" s="164" t="s">
        <v>5</v>
      </c>
      <c r="U174" s="43" t="s">
        <v>46</v>
      </c>
      <c r="V174" s="35"/>
      <c r="W174" s="165">
        <f>V174*K174</f>
        <v>0</v>
      </c>
      <c r="X174" s="165">
        <v>7.7999999999999999E-4</v>
      </c>
      <c r="Y174" s="165">
        <f>X174*K174</f>
        <v>2.3400000000000001E-2</v>
      </c>
      <c r="Z174" s="165">
        <v>0</v>
      </c>
      <c r="AA174" s="166">
        <f>Z174*K174</f>
        <v>0</v>
      </c>
      <c r="AR174" s="17" t="s">
        <v>184</v>
      </c>
      <c r="AT174" s="17" t="s">
        <v>166</v>
      </c>
      <c r="AU174" s="17" t="s">
        <v>111</v>
      </c>
      <c r="AY174" s="17" t="s">
        <v>149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89</v>
      </c>
      <c r="BK174" s="105">
        <f>ROUND(L174*K174,2)</f>
        <v>0</v>
      </c>
      <c r="BL174" s="17" t="s">
        <v>168</v>
      </c>
      <c r="BM174" s="17" t="s">
        <v>341</v>
      </c>
    </row>
    <row r="175" spans="2:65" s="1" customFormat="1" ht="22.5" customHeight="1">
      <c r="B175" s="34"/>
      <c r="C175" s="35"/>
      <c r="D175" s="35"/>
      <c r="E175" s="35"/>
      <c r="F175" s="238" t="s">
        <v>498</v>
      </c>
      <c r="G175" s="239"/>
      <c r="H175" s="239"/>
      <c r="I175" s="239"/>
      <c r="J175" s="35"/>
      <c r="K175" s="35"/>
      <c r="L175" s="35"/>
      <c r="M175" s="35"/>
      <c r="N175" s="35"/>
      <c r="O175" s="35"/>
      <c r="P175" s="35"/>
      <c r="Q175" s="35"/>
      <c r="R175" s="36"/>
      <c r="T175" s="167"/>
      <c r="U175" s="35"/>
      <c r="V175" s="35"/>
      <c r="W175" s="35"/>
      <c r="X175" s="35"/>
      <c r="Y175" s="35"/>
      <c r="Z175" s="35"/>
      <c r="AA175" s="73"/>
      <c r="AT175" s="17" t="s">
        <v>153</v>
      </c>
      <c r="AU175" s="17" t="s">
        <v>111</v>
      </c>
    </row>
    <row r="176" spans="2:65" s="1" customFormat="1" ht="31.5" customHeight="1">
      <c r="B176" s="131"/>
      <c r="C176" s="160" t="s">
        <v>175</v>
      </c>
      <c r="D176" s="160" t="s">
        <v>150</v>
      </c>
      <c r="E176" s="161" t="s">
        <v>245</v>
      </c>
      <c r="F176" s="240" t="s">
        <v>246</v>
      </c>
      <c r="G176" s="240"/>
      <c r="H176" s="240"/>
      <c r="I176" s="240"/>
      <c r="J176" s="162" t="s">
        <v>158</v>
      </c>
      <c r="K176" s="163">
        <v>15.599</v>
      </c>
      <c r="L176" s="224">
        <v>0</v>
      </c>
      <c r="M176" s="224"/>
      <c r="N176" s="241">
        <f>ROUND(L176*K176,2)</f>
        <v>0</v>
      </c>
      <c r="O176" s="241"/>
      <c r="P176" s="241"/>
      <c r="Q176" s="241"/>
      <c r="R176" s="134"/>
      <c r="T176" s="164" t="s">
        <v>5</v>
      </c>
      <c r="U176" s="43" t="s">
        <v>46</v>
      </c>
      <c r="V176" s="35"/>
      <c r="W176" s="165">
        <f>V176*K176</f>
        <v>0</v>
      </c>
      <c r="X176" s="165">
        <v>1.6800000000000001E-3</v>
      </c>
      <c r="Y176" s="165">
        <f>X176*K176</f>
        <v>2.6206320000000002E-2</v>
      </c>
      <c r="Z176" s="165">
        <v>0</v>
      </c>
      <c r="AA176" s="166">
        <f>Z176*K176</f>
        <v>0</v>
      </c>
      <c r="AR176" s="17" t="s">
        <v>168</v>
      </c>
      <c r="AT176" s="17" t="s">
        <v>150</v>
      </c>
      <c r="AU176" s="17" t="s">
        <v>111</v>
      </c>
      <c r="AY176" s="17" t="s">
        <v>149</v>
      </c>
      <c r="BE176" s="105">
        <f>IF(U176="základní",N176,0)</f>
        <v>0</v>
      </c>
      <c r="BF176" s="105">
        <f>IF(U176="snížená",N176,0)</f>
        <v>0</v>
      </c>
      <c r="BG176" s="105">
        <f>IF(U176="zákl. přenesená",N176,0)</f>
        <v>0</v>
      </c>
      <c r="BH176" s="105">
        <f>IF(U176="sníž. přenesená",N176,0)</f>
        <v>0</v>
      </c>
      <c r="BI176" s="105">
        <f>IF(U176="nulová",N176,0)</f>
        <v>0</v>
      </c>
      <c r="BJ176" s="17" t="s">
        <v>89</v>
      </c>
      <c r="BK176" s="105">
        <f>ROUND(L176*K176,2)</f>
        <v>0</v>
      </c>
      <c r="BL176" s="17" t="s">
        <v>168</v>
      </c>
      <c r="BM176" s="17" t="s">
        <v>342</v>
      </c>
    </row>
    <row r="177" spans="2:65" s="1" customFormat="1" ht="31.5" customHeight="1">
      <c r="B177" s="131"/>
      <c r="C177" s="160" t="s">
        <v>176</v>
      </c>
      <c r="D177" s="160" t="s">
        <v>150</v>
      </c>
      <c r="E177" s="161" t="s">
        <v>247</v>
      </c>
      <c r="F177" s="240" t="s">
        <v>248</v>
      </c>
      <c r="G177" s="240"/>
      <c r="H177" s="240"/>
      <c r="I177" s="240"/>
      <c r="J177" s="162" t="s">
        <v>167</v>
      </c>
      <c r="K177" s="163">
        <v>5.7000000000000002E-2</v>
      </c>
      <c r="L177" s="224">
        <v>0</v>
      </c>
      <c r="M177" s="224"/>
      <c r="N177" s="241">
        <f>ROUND(L177*K177,2)</f>
        <v>0</v>
      </c>
      <c r="O177" s="241"/>
      <c r="P177" s="241"/>
      <c r="Q177" s="241"/>
      <c r="R177" s="134"/>
      <c r="T177" s="164" t="s">
        <v>5</v>
      </c>
      <c r="U177" s="43" t="s">
        <v>46</v>
      </c>
      <c r="V177" s="35"/>
      <c r="W177" s="165">
        <f>V177*K177</f>
        <v>0</v>
      </c>
      <c r="X177" s="165">
        <v>0</v>
      </c>
      <c r="Y177" s="165">
        <f>X177*K177</f>
        <v>0</v>
      </c>
      <c r="Z177" s="165">
        <v>0</v>
      </c>
      <c r="AA177" s="166">
        <f>Z177*K177</f>
        <v>0</v>
      </c>
      <c r="AR177" s="17" t="s">
        <v>152</v>
      </c>
      <c r="AT177" s="17" t="s">
        <v>150</v>
      </c>
      <c r="AU177" s="17" t="s">
        <v>111</v>
      </c>
      <c r="AY177" s="17" t="s">
        <v>149</v>
      </c>
      <c r="BE177" s="105">
        <f>IF(U177="základní",N177,0)</f>
        <v>0</v>
      </c>
      <c r="BF177" s="105">
        <f>IF(U177="snížená",N177,0)</f>
        <v>0</v>
      </c>
      <c r="BG177" s="105">
        <f>IF(U177="zákl. přenesená",N177,0)</f>
        <v>0</v>
      </c>
      <c r="BH177" s="105">
        <f>IF(U177="sníž. přenesená",N177,0)</f>
        <v>0</v>
      </c>
      <c r="BI177" s="105">
        <f>IF(U177="nulová",N177,0)</f>
        <v>0</v>
      </c>
      <c r="BJ177" s="17" t="s">
        <v>89</v>
      </c>
      <c r="BK177" s="105">
        <f>ROUND(L177*K177,2)</f>
        <v>0</v>
      </c>
      <c r="BL177" s="17" t="s">
        <v>152</v>
      </c>
      <c r="BM177" s="17" t="s">
        <v>343</v>
      </c>
    </row>
    <row r="178" spans="2:65" s="9" customFormat="1" ht="29.9" customHeight="1">
      <c r="B178" s="149"/>
      <c r="C178" s="150"/>
      <c r="D178" s="159" t="s">
        <v>282</v>
      </c>
      <c r="E178" s="159"/>
      <c r="F178" s="159"/>
      <c r="G178" s="159"/>
      <c r="H178" s="159"/>
      <c r="I178" s="159"/>
      <c r="J178" s="159"/>
      <c r="K178" s="159"/>
      <c r="L178" s="159"/>
      <c r="M178" s="159"/>
      <c r="N178" s="232">
        <f>BK178</f>
        <v>0</v>
      </c>
      <c r="O178" s="233"/>
      <c r="P178" s="233"/>
      <c r="Q178" s="233"/>
      <c r="R178" s="152"/>
      <c r="T178" s="153"/>
      <c r="U178" s="150"/>
      <c r="V178" s="150"/>
      <c r="W178" s="154">
        <f>SUM(W179:W182)</f>
        <v>0</v>
      </c>
      <c r="X178" s="150"/>
      <c r="Y178" s="154">
        <f>SUM(Y179:Y182)</f>
        <v>3.422E-2</v>
      </c>
      <c r="Z178" s="150"/>
      <c r="AA178" s="155">
        <f>SUM(AA179:AA182)</f>
        <v>0</v>
      </c>
      <c r="AR178" s="156" t="s">
        <v>111</v>
      </c>
      <c r="AT178" s="157" t="s">
        <v>80</v>
      </c>
      <c r="AU178" s="157" t="s">
        <v>89</v>
      </c>
      <c r="AY178" s="156" t="s">
        <v>149</v>
      </c>
      <c r="BK178" s="158">
        <f>SUM(BK179:BK182)</f>
        <v>0</v>
      </c>
    </row>
    <row r="179" spans="2:65" s="1" customFormat="1" ht="31.5" customHeight="1">
      <c r="B179" s="131"/>
      <c r="C179" s="160" t="s">
        <v>177</v>
      </c>
      <c r="D179" s="160" t="s">
        <v>150</v>
      </c>
      <c r="E179" s="161" t="s">
        <v>344</v>
      </c>
      <c r="F179" s="240" t="s">
        <v>345</v>
      </c>
      <c r="G179" s="240"/>
      <c r="H179" s="240"/>
      <c r="I179" s="240"/>
      <c r="J179" s="162" t="s">
        <v>234</v>
      </c>
      <c r="K179" s="163">
        <v>6</v>
      </c>
      <c r="L179" s="224">
        <v>0</v>
      </c>
      <c r="M179" s="224"/>
      <c r="N179" s="241">
        <f>ROUND(L179*K179,2)</f>
        <v>0</v>
      </c>
      <c r="O179" s="241"/>
      <c r="P179" s="241"/>
      <c r="Q179" s="241"/>
      <c r="R179" s="134"/>
      <c r="T179" s="164" t="s">
        <v>5</v>
      </c>
      <c r="U179" s="43" t="s">
        <v>46</v>
      </c>
      <c r="V179" s="35"/>
      <c r="W179" s="165">
        <f>V179*K179</f>
        <v>0</v>
      </c>
      <c r="X179" s="165">
        <v>2.7699999999999999E-3</v>
      </c>
      <c r="Y179" s="165">
        <f>X179*K179</f>
        <v>1.6619999999999999E-2</v>
      </c>
      <c r="Z179" s="165">
        <v>0</v>
      </c>
      <c r="AA179" s="166">
        <f>Z179*K179</f>
        <v>0</v>
      </c>
      <c r="AR179" s="17" t="s">
        <v>168</v>
      </c>
      <c r="AT179" s="17" t="s">
        <v>150</v>
      </c>
      <c r="AU179" s="17" t="s">
        <v>111</v>
      </c>
      <c r="AY179" s="17" t="s">
        <v>149</v>
      </c>
      <c r="BE179" s="105">
        <f>IF(U179="základní",N179,0)</f>
        <v>0</v>
      </c>
      <c r="BF179" s="105">
        <f>IF(U179="snížená",N179,0)</f>
        <v>0</v>
      </c>
      <c r="BG179" s="105">
        <f>IF(U179="zákl. přenesená",N179,0)</f>
        <v>0</v>
      </c>
      <c r="BH179" s="105">
        <f>IF(U179="sníž. přenesená",N179,0)</f>
        <v>0</v>
      </c>
      <c r="BI179" s="105">
        <f>IF(U179="nulová",N179,0)</f>
        <v>0</v>
      </c>
      <c r="BJ179" s="17" t="s">
        <v>89</v>
      </c>
      <c r="BK179" s="105">
        <f>ROUND(L179*K179,2)</f>
        <v>0</v>
      </c>
      <c r="BL179" s="17" t="s">
        <v>168</v>
      </c>
      <c r="BM179" s="17" t="s">
        <v>346</v>
      </c>
    </row>
    <row r="180" spans="2:65" s="1" customFormat="1" ht="31.5" customHeight="1">
      <c r="B180" s="131"/>
      <c r="C180" s="160" t="s">
        <v>178</v>
      </c>
      <c r="D180" s="160" t="s">
        <v>150</v>
      </c>
      <c r="E180" s="161" t="s">
        <v>347</v>
      </c>
      <c r="F180" s="240" t="s">
        <v>348</v>
      </c>
      <c r="G180" s="240"/>
      <c r="H180" s="240"/>
      <c r="I180" s="240"/>
      <c r="J180" s="162" t="s">
        <v>234</v>
      </c>
      <c r="K180" s="163">
        <v>4</v>
      </c>
      <c r="L180" s="224">
        <v>0</v>
      </c>
      <c r="M180" s="224"/>
      <c r="N180" s="241">
        <f>ROUND(L180*K180,2)</f>
        <v>0</v>
      </c>
      <c r="O180" s="241"/>
      <c r="P180" s="241"/>
      <c r="Q180" s="241"/>
      <c r="R180" s="134"/>
      <c r="T180" s="164" t="s">
        <v>5</v>
      </c>
      <c r="U180" s="43" t="s">
        <v>46</v>
      </c>
      <c r="V180" s="35"/>
      <c r="W180" s="165">
        <f>V180*K180</f>
        <v>0</v>
      </c>
      <c r="X180" s="165">
        <v>4.4000000000000003E-3</v>
      </c>
      <c r="Y180" s="165">
        <f>X180*K180</f>
        <v>1.7600000000000001E-2</v>
      </c>
      <c r="Z180" s="165">
        <v>0</v>
      </c>
      <c r="AA180" s="166">
        <f>Z180*K180</f>
        <v>0</v>
      </c>
      <c r="AR180" s="17" t="s">
        <v>168</v>
      </c>
      <c r="AT180" s="17" t="s">
        <v>150</v>
      </c>
      <c r="AU180" s="17" t="s">
        <v>111</v>
      </c>
      <c r="AY180" s="17" t="s">
        <v>149</v>
      </c>
      <c r="BE180" s="105">
        <f>IF(U180="základní",N180,0)</f>
        <v>0</v>
      </c>
      <c r="BF180" s="105">
        <f>IF(U180="snížená",N180,0)</f>
        <v>0</v>
      </c>
      <c r="BG180" s="105">
        <f>IF(U180="zákl. přenesená",N180,0)</f>
        <v>0</v>
      </c>
      <c r="BH180" s="105">
        <f>IF(U180="sníž. přenesená",N180,0)</f>
        <v>0</v>
      </c>
      <c r="BI180" s="105">
        <f>IF(U180="nulová",N180,0)</f>
        <v>0</v>
      </c>
      <c r="BJ180" s="17" t="s">
        <v>89</v>
      </c>
      <c r="BK180" s="105">
        <f>ROUND(L180*K180,2)</f>
        <v>0</v>
      </c>
      <c r="BL180" s="17" t="s">
        <v>168</v>
      </c>
      <c r="BM180" s="17" t="s">
        <v>349</v>
      </c>
    </row>
    <row r="181" spans="2:65" s="1" customFormat="1" ht="31.5" customHeight="1">
      <c r="B181" s="131"/>
      <c r="C181" s="160" t="s">
        <v>179</v>
      </c>
      <c r="D181" s="160" t="s">
        <v>150</v>
      </c>
      <c r="E181" s="161" t="s">
        <v>350</v>
      </c>
      <c r="F181" s="240" t="s">
        <v>351</v>
      </c>
      <c r="G181" s="240"/>
      <c r="H181" s="240"/>
      <c r="I181" s="240"/>
      <c r="J181" s="162" t="s">
        <v>167</v>
      </c>
      <c r="K181" s="163">
        <v>3.4000000000000002E-2</v>
      </c>
      <c r="L181" s="224">
        <v>0</v>
      </c>
      <c r="M181" s="224"/>
      <c r="N181" s="241">
        <f>ROUND(L181*K181,2)</f>
        <v>0</v>
      </c>
      <c r="O181" s="241"/>
      <c r="P181" s="241"/>
      <c r="Q181" s="241"/>
      <c r="R181" s="134"/>
      <c r="T181" s="164" t="s">
        <v>5</v>
      </c>
      <c r="U181" s="43" t="s">
        <v>46</v>
      </c>
      <c r="V181" s="35"/>
      <c r="W181" s="165">
        <f>V181*K181</f>
        <v>0</v>
      </c>
      <c r="X181" s="165">
        <v>0</v>
      </c>
      <c r="Y181" s="165">
        <f>X181*K181</f>
        <v>0</v>
      </c>
      <c r="Z181" s="165">
        <v>0</v>
      </c>
      <c r="AA181" s="166">
        <f>Z181*K181</f>
        <v>0</v>
      </c>
      <c r="AR181" s="17" t="s">
        <v>168</v>
      </c>
      <c r="AT181" s="17" t="s">
        <v>150</v>
      </c>
      <c r="AU181" s="17" t="s">
        <v>111</v>
      </c>
      <c r="AY181" s="17" t="s">
        <v>149</v>
      </c>
      <c r="BE181" s="105">
        <f>IF(U181="základní",N181,0)</f>
        <v>0</v>
      </c>
      <c r="BF181" s="105">
        <f>IF(U181="snížená",N181,0)</f>
        <v>0</v>
      </c>
      <c r="BG181" s="105">
        <f>IF(U181="zákl. přenesená",N181,0)</f>
        <v>0</v>
      </c>
      <c r="BH181" s="105">
        <f>IF(U181="sníž. přenesená",N181,0)</f>
        <v>0</v>
      </c>
      <c r="BI181" s="105">
        <f>IF(U181="nulová",N181,0)</f>
        <v>0</v>
      </c>
      <c r="BJ181" s="17" t="s">
        <v>89</v>
      </c>
      <c r="BK181" s="105">
        <f>ROUND(L181*K181,2)</f>
        <v>0</v>
      </c>
      <c r="BL181" s="17" t="s">
        <v>168</v>
      </c>
      <c r="BM181" s="17" t="s">
        <v>352</v>
      </c>
    </row>
    <row r="182" spans="2:65" s="1" customFormat="1" ht="31.5" customHeight="1">
      <c r="B182" s="131"/>
      <c r="C182" s="160" t="s">
        <v>180</v>
      </c>
      <c r="D182" s="160" t="s">
        <v>150</v>
      </c>
      <c r="E182" s="161" t="s">
        <v>353</v>
      </c>
      <c r="F182" s="240" t="s">
        <v>354</v>
      </c>
      <c r="G182" s="240"/>
      <c r="H182" s="240"/>
      <c r="I182" s="240"/>
      <c r="J182" s="162" t="s">
        <v>167</v>
      </c>
      <c r="K182" s="163">
        <v>3.4000000000000002E-2</v>
      </c>
      <c r="L182" s="224">
        <v>0</v>
      </c>
      <c r="M182" s="224"/>
      <c r="N182" s="241">
        <f>ROUND(L182*K182,2)</f>
        <v>0</v>
      </c>
      <c r="O182" s="241"/>
      <c r="P182" s="241"/>
      <c r="Q182" s="241"/>
      <c r="R182" s="134"/>
      <c r="T182" s="164" t="s">
        <v>5</v>
      </c>
      <c r="U182" s="43" t="s">
        <v>46</v>
      </c>
      <c r="V182" s="35"/>
      <c r="W182" s="165">
        <f>V182*K182</f>
        <v>0</v>
      </c>
      <c r="X182" s="165">
        <v>0</v>
      </c>
      <c r="Y182" s="165">
        <f>X182*K182</f>
        <v>0</v>
      </c>
      <c r="Z182" s="165">
        <v>0</v>
      </c>
      <c r="AA182" s="166">
        <f>Z182*K182</f>
        <v>0</v>
      </c>
      <c r="AR182" s="17" t="s">
        <v>168</v>
      </c>
      <c r="AT182" s="17" t="s">
        <v>150</v>
      </c>
      <c r="AU182" s="17" t="s">
        <v>111</v>
      </c>
      <c r="AY182" s="17" t="s">
        <v>149</v>
      </c>
      <c r="BE182" s="105">
        <f>IF(U182="základní",N182,0)</f>
        <v>0</v>
      </c>
      <c r="BF182" s="105">
        <f>IF(U182="snížená",N182,0)</f>
        <v>0</v>
      </c>
      <c r="BG182" s="105">
        <f>IF(U182="zákl. přenesená",N182,0)</f>
        <v>0</v>
      </c>
      <c r="BH182" s="105">
        <f>IF(U182="sníž. přenesená",N182,0)</f>
        <v>0</v>
      </c>
      <c r="BI182" s="105">
        <f>IF(U182="nulová",N182,0)</f>
        <v>0</v>
      </c>
      <c r="BJ182" s="17" t="s">
        <v>89</v>
      </c>
      <c r="BK182" s="105">
        <f>ROUND(L182*K182,2)</f>
        <v>0</v>
      </c>
      <c r="BL182" s="17" t="s">
        <v>168</v>
      </c>
      <c r="BM182" s="17" t="s">
        <v>355</v>
      </c>
    </row>
    <row r="183" spans="2:65" s="9" customFormat="1" ht="29.9" customHeight="1">
      <c r="B183" s="149"/>
      <c r="C183" s="150"/>
      <c r="D183" s="159" t="s">
        <v>283</v>
      </c>
      <c r="E183" s="159"/>
      <c r="F183" s="159"/>
      <c r="G183" s="159"/>
      <c r="H183" s="159"/>
      <c r="I183" s="159"/>
      <c r="J183" s="159"/>
      <c r="K183" s="159"/>
      <c r="L183" s="159"/>
      <c r="M183" s="159"/>
      <c r="N183" s="232">
        <f>BK183</f>
        <v>0</v>
      </c>
      <c r="O183" s="233"/>
      <c r="P183" s="233"/>
      <c r="Q183" s="233"/>
      <c r="R183" s="152"/>
      <c r="T183" s="153"/>
      <c r="U183" s="150"/>
      <c r="V183" s="150"/>
      <c r="W183" s="154">
        <f>SUM(W184:W227)</f>
        <v>0</v>
      </c>
      <c r="X183" s="150"/>
      <c r="Y183" s="154">
        <f>SUM(Y184:Y227)</f>
        <v>0.17393999999999998</v>
      </c>
      <c r="Z183" s="150"/>
      <c r="AA183" s="155">
        <f>SUM(AA184:AA227)</f>
        <v>0.12440000000000001</v>
      </c>
      <c r="AR183" s="156" t="s">
        <v>111</v>
      </c>
      <c r="AT183" s="157" t="s">
        <v>80</v>
      </c>
      <c r="AU183" s="157" t="s">
        <v>89</v>
      </c>
      <c r="AY183" s="156" t="s">
        <v>149</v>
      </c>
      <c r="BK183" s="158">
        <f>SUM(BK184:BK227)</f>
        <v>0</v>
      </c>
    </row>
    <row r="184" spans="2:65" s="1" customFormat="1" ht="31.5" customHeight="1">
      <c r="B184" s="131"/>
      <c r="C184" s="160" t="s">
        <v>181</v>
      </c>
      <c r="D184" s="160" t="s">
        <v>150</v>
      </c>
      <c r="E184" s="161" t="s">
        <v>356</v>
      </c>
      <c r="F184" s="240" t="s">
        <v>357</v>
      </c>
      <c r="G184" s="240"/>
      <c r="H184" s="240"/>
      <c r="I184" s="240"/>
      <c r="J184" s="162" t="s">
        <v>234</v>
      </c>
      <c r="K184" s="163">
        <v>8</v>
      </c>
      <c r="L184" s="224">
        <v>0</v>
      </c>
      <c r="M184" s="224"/>
      <c r="N184" s="241">
        <f>ROUND(L184*K184,2)</f>
        <v>0</v>
      </c>
      <c r="O184" s="241"/>
      <c r="P184" s="241"/>
      <c r="Q184" s="241"/>
      <c r="R184" s="134"/>
      <c r="T184" s="164" t="s">
        <v>5</v>
      </c>
      <c r="U184" s="43" t="s">
        <v>46</v>
      </c>
      <c r="V184" s="35"/>
      <c r="W184" s="165">
        <f>V184*K184</f>
        <v>0</v>
      </c>
      <c r="X184" s="165">
        <v>0</v>
      </c>
      <c r="Y184" s="165">
        <f>X184*K184</f>
        <v>0</v>
      </c>
      <c r="Z184" s="165">
        <v>4.9699999999999996E-3</v>
      </c>
      <c r="AA184" s="166">
        <f>Z184*K184</f>
        <v>3.9759999999999997E-2</v>
      </c>
      <c r="AR184" s="17" t="s">
        <v>168</v>
      </c>
      <c r="AT184" s="17" t="s">
        <v>150</v>
      </c>
      <c r="AU184" s="17" t="s">
        <v>111</v>
      </c>
      <c r="AY184" s="17" t="s">
        <v>149</v>
      </c>
      <c r="BE184" s="105">
        <f>IF(U184="základní",N184,0)</f>
        <v>0</v>
      </c>
      <c r="BF184" s="105">
        <f>IF(U184="snížená",N184,0)</f>
        <v>0</v>
      </c>
      <c r="BG184" s="105">
        <f>IF(U184="zákl. přenesená",N184,0)</f>
        <v>0</v>
      </c>
      <c r="BH184" s="105">
        <f>IF(U184="sníž. přenesená",N184,0)</f>
        <v>0</v>
      </c>
      <c r="BI184" s="105">
        <f>IF(U184="nulová",N184,0)</f>
        <v>0</v>
      </c>
      <c r="BJ184" s="17" t="s">
        <v>89</v>
      </c>
      <c r="BK184" s="105">
        <f>ROUND(L184*K184,2)</f>
        <v>0</v>
      </c>
      <c r="BL184" s="17" t="s">
        <v>168</v>
      </c>
      <c r="BM184" s="17" t="s">
        <v>358</v>
      </c>
    </row>
    <row r="185" spans="2:65" s="1" customFormat="1" ht="22.5" customHeight="1">
      <c r="B185" s="34"/>
      <c r="C185" s="35"/>
      <c r="D185" s="35"/>
      <c r="E185" s="35"/>
      <c r="F185" s="238" t="s">
        <v>334</v>
      </c>
      <c r="G185" s="239"/>
      <c r="H185" s="239"/>
      <c r="I185" s="239"/>
      <c r="J185" s="35"/>
      <c r="K185" s="35"/>
      <c r="L185" s="35"/>
      <c r="M185" s="35"/>
      <c r="N185" s="35"/>
      <c r="O185" s="35"/>
      <c r="P185" s="35"/>
      <c r="Q185" s="35"/>
      <c r="R185" s="36"/>
      <c r="T185" s="167"/>
      <c r="U185" s="35"/>
      <c r="V185" s="35"/>
      <c r="W185" s="35"/>
      <c r="X185" s="35"/>
      <c r="Y185" s="35"/>
      <c r="Z185" s="35"/>
      <c r="AA185" s="73"/>
      <c r="AT185" s="17" t="s">
        <v>153</v>
      </c>
      <c r="AU185" s="17" t="s">
        <v>111</v>
      </c>
    </row>
    <row r="186" spans="2:65" s="1" customFormat="1" ht="31.5" customHeight="1">
      <c r="B186" s="131"/>
      <c r="C186" s="160" t="s">
        <v>182</v>
      </c>
      <c r="D186" s="160" t="s">
        <v>150</v>
      </c>
      <c r="E186" s="161" t="s">
        <v>359</v>
      </c>
      <c r="F186" s="240" t="s">
        <v>360</v>
      </c>
      <c r="G186" s="240"/>
      <c r="H186" s="240"/>
      <c r="I186" s="240"/>
      <c r="J186" s="162" t="s">
        <v>234</v>
      </c>
      <c r="K186" s="163">
        <v>8</v>
      </c>
      <c r="L186" s="224">
        <v>0</v>
      </c>
      <c r="M186" s="224"/>
      <c r="N186" s="241">
        <f>ROUND(L186*K186,2)</f>
        <v>0</v>
      </c>
      <c r="O186" s="241"/>
      <c r="P186" s="241"/>
      <c r="Q186" s="241"/>
      <c r="R186" s="134"/>
      <c r="T186" s="164" t="s">
        <v>5</v>
      </c>
      <c r="U186" s="43" t="s">
        <v>46</v>
      </c>
      <c r="V186" s="35"/>
      <c r="W186" s="165">
        <f>V186*K186</f>
        <v>0</v>
      </c>
      <c r="X186" s="165">
        <v>0</v>
      </c>
      <c r="Y186" s="165">
        <f>X186*K186</f>
        <v>0</v>
      </c>
      <c r="Z186" s="165">
        <v>6.7000000000000002E-3</v>
      </c>
      <c r="AA186" s="166">
        <f>Z186*K186</f>
        <v>5.3600000000000002E-2</v>
      </c>
      <c r="AR186" s="17" t="s">
        <v>168</v>
      </c>
      <c r="AT186" s="17" t="s">
        <v>150</v>
      </c>
      <c r="AU186" s="17" t="s">
        <v>111</v>
      </c>
      <c r="AY186" s="17" t="s">
        <v>149</v>
      </c>
      <c r="BE186" s="105">
        <f>IF(U186="základní",N186,0)</f>
        <v>0</v>
      </c>
      <c r="BF186" s="105">
        <f>IF(U186="snížená",N186,0)</f>
        <v>0</v>
      </c>
      <c r="BG186" s="105">
        <f>IF(U186="zákl. přenesená",N186,0)</f>
        <v>0</v>
      </c>
      <c r="BH186" s="105">
        <f>IF(U186="sníž. přenesená",N186,0)</f>
        <v>0</v>
      </c>
      <c r="BI186" s="105">
        <f>IF(U186="nulová",N186,0)</f>
        <v>0</v>
      </c>
      <c r="BJ186" s="17" t="s">
        <v>89</v>
      </c>
      <c r="BK186" s="105">
        <f>ROUND(L186*K186,2)</f>
        <v>0</v>
      </c>
      <c r="BL186" s="17" t="s">
        <v>168</v>
      </c>
      <c r="BM186" s="17" t="s">
        <v>361</v>
      </c>
    </row>
    <row r="187" spans="2:65" s="1" customFormat="1" ht="22.5" customHeight="1">
      <c r="B187" s="34"/>
      <c r="C187" s="35"/>
      <c r="D187" s="35"/>
      <c r="E187" s="35"/>
      <c r="F187" s="238" t="s">
        <v>334</v>
      </c>
      <c r="G187" s="239"/>
      <c r="H187" s="239"/>
      <c r="I187" s="239"/>
      <c r="J187" s="35"/>
      <c r="K187" s="35"/>
      <c r="L187" s="35"/>
      <c r="M187" s="35"/>
      <c r="N187" s="35"/>
      <c r="O187" s="35"/>
      <c r="P187" s="35"/>
      <c r="Q187" s="35"/>
      <c r="R187" s="36"/>
      <c r="T187" s="167"/>
      <c r="U187" s="35"/>
      <c r="V187" s="35"/>
      <c r="W187" s="35"/>
      <c r="X187" s="35"/>
      <c r="Y187" s="35"/>
      <c r="Z187" s="35"/>
      <c r="AA187" s="73"/>
      <c r="AT187" s="17" t="s">
        <v>153</v>
      </c>
      <c r="AU187" s="17" t="s">
        <v>111</v>
      </c>
    </row>
    <row r="188" spans="2:65" s="1" customFormat="1" ht="31.5" customHeight="1">
      <c r="B188" s="131"/>
      <c r="C188" s="160" t="s">
        <v>183</v>
      </c>
      <c r="D188" s="160" t="s">
        <v>150</v>
      </c>
      <c r="E188" s="161" t="s">
        <v>362</v>
      </c>
      <c r="F188" s="240" t="s">
        <v>363</v>
      </c>
      <c r="G188" s="240"/>
      <c r="H188" s="240"/>
      <c r="I188" s="240"/>
      <c r="J188" s="162" t="s">
        <v>234</v>
      </c>
      <c r="K188" s="163">
        <v>2</v>
      </c>
      <c r="L188" s="224">
        <v>0</v>
      </c>
      <c r="M188" s="224"/>
      <c r="N188" s="241">
        <f>ROUND(L188*K188,2)</f>
        <v>0</v>
      </c>
      <c r="O188" s="241"/>
      <c r="P188" s="241"/>
      <c r="Q188" s="241"/>
      <c r="R188" s="134"/>
      <c r="T188" s="164" t="s">
        <v>5</v>
      </c>
      <c r="U188" s="43" t="s">
        <v>46</v>
      </c>
      <c r="V188" s="35"/>
      <c r="W188" s="165">
        <f>V188*K188</f>
        <v>0</v>
      </c>
      <c r="X188" s="165">
        <v>1.1800000000000001E-3</v>
      </c>
      <c r="Y188" s="165">
        <f>X188*K188</f>
        <v>2.3600000000000001E-3</v>
      </c>
      <c r="Z188" s="165">
        <v>0</v>
      </c>
      <c r="AA188" s="166">
        <f>Z188*K188</f>
        <v>0</v>
      </c>
      <c r="AR188" s="17" t="s">
        <v>168</v>
      </c>
      <c r="AT188" s="17" t="s">
        <v>150</v>
      </c>
      <c r="AU188" s="17" t="s">
        <v>111</v>
      </c>
      <c r="AY188" s="17" t="s">
        <v>149</v>
      </c>
      <c r="BE188" s="105">
        <f>IF(U188="základní",N188,0)</f>
        <v>0</v>
      </c>
      <c r="BF188" s="105">
        <f>IF(U188="snížená",N188,0)</f>
        <v>0</v>
      </c>
      <c r="BG188" s="105">
        <f>IF(U188="zákl. přenesená",N188,0)</f>
        <v>0</v>
      </c>
      <c r="BH188" s="105">
        <f>IF(U188="sníž. přenesená",N188,0)</f>
        <v>0</v>
      </c>
      <c r="BI188" s="105">
        <f>IF(U188="nulová",N188,0)</f>
        <v>0</v>
      </c>
      <c r="BJ188" s="17" t="s">
        <v>89</v>
      </c>
      <c r="BK188" s="105">
        <f>ROUND(L188*K188,2)</f>
        <v>0</v>
      </c>
      <c r="BL188" s="17" t="s">
        <v>168</v>
      </c>
      <c r="BM188" s="17" t="s">
        <v>364</v>
      </c>
    </row>
    <row r="189" spans="2:65" s="1" customFormat="1" ht="42" customHeight="1">
      <c r="B189" s="34"/>
      <c r="C189" s="35"/>
      <c r="D189" s="35"/>
      <c r="E189" s="35"/>
      <c r="F189" s="238" t="s">
        <v>365</v>
      </c>
      <c r="G189" s="239"/>
      <c r="H189" s="239"/>
      <c r="I189" s="239"/>
      <c r="J189" s="35"/>
      <c r="K189" s="35"/>
      <c r="L189" s="35"/>
      <c r="M189" s="35"/>
      <c r="N189" s="35"/>
      <c r="O189" s="35"/>
      <c r="P189" s="35"/>
      <c r="Q189" s="35"/>
      <c r="R189" s="36"/>
      <c r="T189" s="167"/>
      <c r="U189" s="35"/>
      <c r="V189" s="35"/>
      <c r="W189" s="35"/>
      <c r="X189" s="35"/>
      <c r="Y189" s="35"/>
      <c r="Z189" s="35"/>
      <c r="AA189" s="73"/>
      <c r="AT189" s="17" t="s">
        <v>153</v>
      </c>
      <c r="AU189" s="17" t="s">
        <v>111</v>
      </c>
    </row>
    <row r="190" spans="2:65" s="1" customFormat="1" ht="31.5" customHeight="1">
      <c r="B190" s="131"/>
      <c r="C190" s="160" t="s">
        <v>184</v>
      </c>
      <c r="D190" s="160" t="s">
        <v>150</v>
      </c>
      <c r="E190" s="161" t="s">
        <v>366</v>
      </c>
      <c r="F190" s="240" t="s">
        <v>367</v>
      </c>
      <c r="G190" s="240"/>
      <c r="H190" s="240"/>
      <c r="I190" s="240"/>
      <c r="J190" s="162" t="s">
        <v>234</v>
      </c>
      <c r="K190" s="163">
        <v>3</v>
      </c>
      <c r="L190" s="224">
        <v>0</v>
      </c>
      <c r="M190" s="224"/>
      <c r="N190" s="241">
        <f>ROUND(L190*K190,2)</f>
        <v>0</v>
      </c>
      <c r="O190" s="241"/>
      <c r="P190" s="241"/>
      <c r="Q190" s="241"/>
      <c r="R190" s="134"/>
      <c r="T190" s="164" t="s">
        <v>5</v>
      </c>
      <c r="U190" s="43" t="s">
        <v>46</v>
      </c>
      <c r="V190" s="35"/>
      <c r="W190" s="165">
        <f>V190*K190</f>
        <v>0</v>
      </c>
      <c r="X190" s="165">
        <v>1.9400000000000001E-3</v>
      </c>
      <c r="Y190" s="165">
        <f>X190*K190</f>
        <v>5.8200000000000005E-3</v>
      </c>
      <c r="Z190" s="165">
        <v>0</v>
      </c>
      <c r="AA190" s="166">
        <f>Z190*K190</f>
        <v>0</v>
      </c>
      <c r="AR190" s="17" t="s">
        <v>168</v>
      </c>
      <c r="AT190" s="17" t="s">
        <v>150</v>
      </c>
      <c r="AU190" s="17" t="s">
        <v>111</v>
      </c>
      <c r="AY190" s="17" t="s">
        <v>149</v>
      </c>
      <c r="BE190" s="105">
        <f>IF(U190="základní",N190,0)</f>
        <v>0</v>
      </c>
      <c r="BF190" s="105">
        <f>IF(U190="snížená",N190,0)</f>
        <v>0</v>
      </c>
      <c r="BG190" s="105">
        <f>IF(U190="zákl. přenesená",N190,0)</f>
        <v>0</v>
      </c>
      <c r="BH190" s="105">
        <f>IF(U190="sníž. přenesená",N190,0)</f>
        <v>0</v>
      </c>
      <c r="BI190" s="105">
        <f>IF(U190="nulová",N190,0)</f>
        <v>0</v>
      </c>
      <c r="BJ190" s="17" t="s">
        <v>89</v>
      </c>
      <c r="BK190" s="105">
        <f>ROUND(L190*K190,2)</f>
        <v>0</v>
      </c>
      <c r="BL190" s="17" t="s">
        <v>168</v>
      </c>
      <c r="BM190" s="17" t="s">
        <v>368</v>
      </c>
    </row>
    <row r="191" spans="2:65" s="1" customFormat="1" ht="42" customHeight="1">
      <c r="B191" s="34"/>
      <c r="C191" s="35"/>
      <c r="D191" s="35"/>
      <c r="E191" s="35"/>
      <c r="F191" s="238" t="s">
        <v>369</v>
      </c>
      <c r="G191" s="239"/>
      <c r="H191" s="239"/>
      <c r="I191" s="239"/>
      <c r="J191" s="35"/>
      <c r="K191" s="35"/>
      <c r="L191" s="35"/>
      <c r="M191" s="35"/>
      <c r="N191" s="35"/>
      <c r="O191" s="35"/>
      <c r="P191" s="35"/>
      <c r="Q191" s="35"/>
      <c r="R191" s="36"/>
      <c r="T191" s="167"/>
      <c r="U191" s="35"/>
      <c r="V191" s="35"/>
      <c r="W191" s="35"/>
      <c r="X191" s="35"/>
      <c r="Y191" s="35"/>
      <c r="Z191" s="35"/>
      <c r="AA191" s="73"/>
      <c r="AT191" s="17" t="s">
        <v>153</v>
      </c>
      <c r="AU191" s="17" t="s">
        <v>111</v>
      </c>
    </row>
    <row r="192" spans="2:65" s="1" customFormat="1" ht="22.5" customHeight="1">
      <c r="B192" s="131"/>
      <c r="C192" s="160" t="s">
        <v>185</v>
      </c>
      <c r="D192" s="160" t="s">
        <v>150</v>
      </c>
      <c r="E192" s="161" t="s">
        <v>370</v>
      </c>
      <c r="F192" s="240" t="s">
        <v>371</v>
      </c>
      <c r="G192" s="240"/>
      <c r="H192" s="240"/>
      <c r="I192" s="240"/>
      <c r="J192" s="162" t="s">
        <v>234</v>
      </c>
      <c r="K192" s="163">
        <v>32</v>
      </c>
      <c r="L192" s="224">
        <v>0</v>
      </c>
      <c r="M192" s="224"/>
      <c r="N192" s="241">
        <f t="shared" ref="N192:N208" si="5">ROUND(L192*K192,2)</f>
        <v>0</v>
      </c>
      <c r="O192" s="241"/>
      <c r="P192" s="241"/>
      <c r="Q192" s="241"/>
      <c r="R192" s="134"/>
      <c r="T192" s="164" t="s">
        <v>5</v>
      </c>
      <c r="U192" s="43" t="s">
        <v>46</v>
      </c>
      <c r="V192" s="35"/>
      <c r="W192" s="165">
        <f t="shared" ref="W192:W208" si="6">V192*K192</f>
        <v>0</v>
      </c>
      <c r="X192" s="165">
        <v>0</v>
      </c>
      <c r="Y192" s="165">
        <f t="shared" ref="Y192:Y208" si="7">X192*K192</f>
        <v>0</v>
      </c>
      <c r="Z192" s="165">
        <v>2.9E-4</v>
      </c>
      <c r="AA192" s="166">
        <f t="shared" ref="AA192:AA208" si="8">Z192*K192</f>
        <v>9.2800000000000001E-3</v>
      </c>
      <c r="AR192" s="17" t="s">
        <v>168</v>
      </c>
      <c r="AT192" s="17" t="s">
        <v>150</v>
      </c>
      <c r="AU192" s="17" t="s">
        <v>111</v>
      </c>
      <c r="AY192" s="17" t="s">
        <v>149</v>
      </c>
      <c r="BE192" s="105">
        <f t="shared" ref="BE192:BE208" si="9">IF(U192="základní",N192,0)</f>
        <v>0</v>
      </c>
      <c r="BF192" s="105">
        <f t="shared" ref="BF192:BF208" si="10">IF(U192="snížená",N192,0)</f>
        <v>0</v>
      </c>
      <c r="BG192" s="105">
        <f t="shared" ref="BG192:BG208" si="11">IF(U192="zákl. přenesená",N192,0)</f>
        <v>0</v>
      </c>
      <c r="BH192" s="105">
        <f t="shared" ref="BH192:BH208" si="12">IF(U192="sníž. přenesená",N192,0)</f>
        <v>0</v>
      </c>
      <c r="BI192" s="105">
        <f t="shared" ref="BI192:BI208" si="13">IF(U192="nulová",N192,0)</f>
        <v>0</v>
      </c>
      <c r="BJ192" s="17" t="s">
        <v>89</v>
      </c>
      <c r="BK192" s="105">
        <f t="shared" ref="BK192:BK208" si="14">ROUND(L192*K192,2)</f>
        <v>0</v>
      </c>
      <c r="BL192" s="17" t="s">
        <v>168</v>
      </c>
      <c r="BM192" s="17" t="s">
        <v>372</v>
      </c>
    </row>
    <row r="193" spans="2:65" s="1" customFormat="1" ht="31.5" customHeight="1">
      <c r="B193" s="131"/>
      <c r="C193" s="160" t="s">
        <v>186</v>
      </c>
      <c r="D193" s="160" t="s">
        <v>150</v>
      </c>
      <c r="E193" s="161" t="s">
        <v>373</v>
      </c>
      <c r="F193" s="240" t="s">
        <v>374</v>
      </c>
      <c r="G193" s="240"/>
      <c r="H193" s="240"/>
      <c r="I193" s="240"/>
      <c r="J193" s="162" t="s">
        <v>234</v>
      </c>
      <c r="K193" s="163">
        <v>56</v>
      </c>
      <c r="L193" s="224">
        <v>0</v>
      </c>
      <c r="M193" s="224"/>
      <c r="N193" s="241">
        <f t="shared" si="5"/>
        <v>0</v>
      </c>
      <c r="O193" s="241"/>
      <c r="P193" s="241"/>
      <c r="Q193" s="241"/>
      <c r="R193" s="134"/>
      <c r="T193" s="164" t="s">
        <v>5</v>
      </c>
      <c r="U193" s="43" t="s">
        <v>46</v>
      </c>
      <c r="V193" s="35"/>
      <c r="W193" s="165">
        <f t="shared" si="6"/>
        <v>0</v>
      </c>
      <c r="X193" s="165">
        <v>0</v>
      </c>
      <c r="Y193" s="165">
        <f t="shared" si="7"/>
        <v>0</v>
      </c>
      <c r="Z193" s="165">
        <v>3.2000000000000003E-4</v>
      </c>
      <c r="AA193" s="166">
        <f t="shared" si="8"/>
        <v>1.7920000000000002E-2</v>
      </c>
      <c r="AR193" s="17" t="s">
        <v>168</v>
      </c>
      <c r="AT193" s="17" t="s">
        <v>150</v>
      </c>
      <c r="AU193" s="17" t="s">
        <v>111</v>
      </c>
      <c r="AY193" s="17" t="s">
        <v>149</v>
      </c>
      <c r="BE193" s="105">
        <f t="shared" si="9"/>
        <v>0</v>
      </c>
      <c r="BF193" s="105">
        <f t="shared" si="10"/>
        <v>0</v>
      </c>
      <c r="BG193" s="105">
        <f t="shared" si="11"/>
        <v>0</v>
      </c>
      <c r="BH193" s="105">
        <f t="shared" si="12"/>
        <v>0</v>
      </c>
      <c r="BI193" s="105">
        <f t="shared" si="13"/>
        <v>0</v>
      </c>
      <c r="BJ193" s="17" t="s">
        <v>89</v>
      </c>
      <c r="BK193" s="105">
        <f t="shared" si="14"/>
        <v>0</v>
      </c>
      <c r="BL193" s="17" t="s">
        <v>168</v>
      </c>
      <c r="BM193" s="17" t="s">
        <v>375</v>
      </c>
    </row>
    <row r="194" spans="2:65" s="1" customFormat="1" ht="31.5" customHeight="1">
      <c r="B194" s="131"/>
      <c r="C194" s="160" t="s">
        <v>187</v>
      </c>
      <c r="D194" s="160" t="s">
        <v>150</v>
      </c>
      <c r="E194" s="161" t="s">
        <v>376</v>
      </c>
      <c r="F194" s="240" t="s">
        <v>377</v>
      </c>
      <c r="G194" s="240"/>
      <c r="H194" s="240"/>
      <c r="I194" s="240"/>
      <c r="J194" s="162" t="s">
        <v>234</v>
      </c>
      <c r="K194" s="163">
        <v>4</v>
      </c>
      <c r="L194" s="224">
        <v>0</v>
      </c>
      <c r="M194" s="224"/>
      <c r="N194" s="241">
        <f t="shared" si="5"/>
        <v>0</v>
      </c>
      <c r="O194" s="241"/>
      <c r="P194" s="241"/>
      <c r="Q194" s="241"/>
      <c r="R194" s="134"/>
      <c r="T194" s="164" t="s">
        <v>5</v>
      </c>
      <c r="U194" s="43" t="s">
        <v>46</v>
      </c>
      <c r="V194" s="35"/>
      <c r="W194" s="165">
        <f t="shared" si="6"/>
        <v>0</v>
      </c>
      <c r="X194" s="165">
        <v>6.6E-4</v>
      </c>
      <c r="Y194" s="165">
        <f t="shared" si="7"/>
        <v>2.64E-3</v>
      </c>
      <c r="Z194" s="165">
        <v>0</v>
      </c>
      <c r="AA194" s="166">
        <f t="shared" si="8"/>
        <v>0</v>
      </c>
      <c r="AR194" s="17" t="s">
        <v>168</v>
      </c>
      <c r="AT194" s="17" t="s">
        <v>150</v>
      </c>
      <c r="AU194" s="17" t="s">
        <v>111</v>
      </c>
      <c r="AY194" s="17" t="s">
        <v>149</v>
      </c>
      <c r="BE194" s="105">
        <f t="shared" si="9"/>
        <v>0</v>
      </c>
      <c r="BF194" s="105">
        <f t="shared" si="10"/>
        <v>0</v>
      </c>
      <c r="BG194" s="105">
        <f t="shared" si="11"/>
        <v>0</v>
      </c>
      <c r="BH194" s="105">
        <f t="shared" si="12"/>
        <v>0</v>
      </c>
      <c r="BI194" s="105">
        <f t="shared" si="13"/>
        <v>0</v>
      </c>
      <c r="BJ194" s="17" t="s">
        <v>89</v>
      </c>
      <c r="BK194" s="105">
        <f t="shared" si="14"/>
        <v>0</v>
      </c>
      <c r="BL194" s="17" t="s">
        <v>168</v>
      </c>
      <c r="BM194" s="17" t="s">
        <v>378</v>
      </c>
    </row>
    <row r="195" spans="2:65" s="1" customFormat="1" ht="31.5" customHeight="1">
      <c r="B195" s="131"/>
      <c r="C195" s="160" t="s">
        <v>188</v>
      </c>
      <c r="D195" s="160" t="s">
        <v>150</v>
      </c>
      <c r="E195" s="161" t="s">
        <v>379</v>
      </c>
      <c r="F195" s="240" t="s">
        <v>380</v>
      </c>
      <c r="G195" s="240"/>
      <c r="H195" s="240"/>
      <c r="I195" s="240"/>
      <c r="J195" s="162" t="s">
        <v>234</v>
      </c>
      <c r="K195" s="163">
        <v>1</v>
      </c>
      <c r="L195" s="224">
        <v>0</v>
      </c>
      <c r="M195" s="224"/>
      <c r="N195" s="241">
        <f t="shared" si="5"/>
        <v>0</v>
      </c>
      <c r="O195" s="241"/>
      <c r="P195" s="241"/>
      <c r="Q195" s="241"/>
      <c r="R195" s="134"/>
      <c r="T195" s="164" t="s">
        <v>5</v>
      </c>
      <c r="U195" s="43" t="s">
        <v>46</v>
      </c>
      <c r="V195" s="35"/>
      <c r="W195" s="165">
        <f t="shared" si="6"/>
        <v>0</v>
      </c>
      <c r="X195" s="165">
        <v>9.1E-4</v>
      </c>
      <c r="Y195" s="165">
        <f t="shared" si="7"/>
        <v>9.1E-4</v>
      </c>
      <c r="Z195" s="165">
        <v>0</v>
      </c>
      <c r="AA195" s="166">
        <f t="shared" si="8"/>
        <v>0</v>
      </c>
      <c r="AR195" s="17" t="s">
        <v>168</v>
      </c>
      <c r="AT195" s="17" t="s">
        <v>150</v>
      </c>
      <c r="AU195" s="17" t="s">
        <v>111</v>
      </c>
      <c r="AY195" s="17" t="s">
        <v>149</v>
      </c>
      <c r="BE195" s="105">
        <f t="shared" si="9"/>
        <v>0</v>
      </c>
      <c r="BF195" s="105">
        <f t="shared" si="10"/>
        <v>0</v>
      </c>
      <c r="BG195" s="105">
        <f t="shared" si="11"/>
        <v>0</v>
      </c>
      <c r="BH195" s="105">
        <f t="shared" si="12"/>
        <v>0</v>
      </c>
      <c r="BI195" s="105">
        <f t="shared" si="13"/>
        <v>0</v>
      </c>
      <c r="BJ195" s="17" t="s">
        <v>89</v>
      </c>
      <c r="BK195" s="105">
        <f t="shared" si="14"/>
        <v>0</v>
      </c>
      <c r="BL195" s="17" t="s">
        <v>168</v>
      </c>
      <c r="BM195" s="17" t="s">
        <v>381</v>
      </c>
    </row>
    <row r="196" spans="2:65" s="1" customFormat="1" ht="31.5" customHeight="1">
      <c r="B196" s="131"/>
      <c r="C196" s="160" t="s">
        <v>189</v>
      </c>
      <c r="D196" s="160" t="s">
        <v>150</v>
      </c>
      <c r="E196" s="161" t="s">
        <v>382</v>
      </c>
      <c r="F196" s="240" t="s">
        <v>383</v>
      </c>
      <c r="G196" s="240"/>
      <c r="H196" s="240"/>
      <c r="I196" s="240"/>
      <c r="J196" s="162" t="s">
        <v>234</v>
      </c>
      <c r="K196" s="163">
        <v>1</v>
      </c>
      <c r="L196" s="224">
        <v>0</v>
      </c>
      <c r="M196" s="224"/>
      <c r="N196" s="241">
        <f t="shared" si="5"/>
        <v>0</v>
      </c>
      <c r="O196" s="241"/>
      <c r="P196" s="241"/>
      <c r="Q196" s="241"/>
      <c r="R196" s="134"/>
      <c r="T196" s="164" t="s">
        <v>5</v>
      </c>
      <c r="U196" s="43" t="s">
        <v>46</v>
      </c>
      <c r="V196" s="35"/>
      <c r="W196" s="165">
        <f t="shared" si="6"/>
        <v>0</v>
      </c>
      <c r="X196" s="165">
        <v>1.1900000000000001E-3</v>
      </c>
      <c r="Y196" s="165">
        <f t="shared" si="7"/>
        <v>1.1900000000000001E-3</v>
      </c>
      <c r="Z196" s="165">
        <v>0</v>
      </c>
      <c r="AA196" s="166">
        <f t="shared" si="8"/>
        <v>0</v>
      </c>
      <c r="AR196" s="17" t="s">
        <v>168</v>
      </c>
      <c r="AT196" s="17" t="s">
        <v>150</v>
      </c>
      <c r="AU196" s="17" t="s">
        <v>111</v>
      </c>
      <c r="AY196" s="17" t="s">
        <v>149</v>
      </c>
      <c r="BE196" s="105">
        <f t="shared" si="9"/>
        <v>0</v>
      </c>
      <c r="BF196" s="105">
        <f t="shared" si="10"/>
        <v>0</v>
      </c>
      <c r="BG196" s="105">
        <f t="shared" si="11"/>
        <v>0</v>
      </c>
      <c r="BH196" s="105">
        <f t="shared" si="12"/>
        <v>0</v>
      </c>
      <c r="BI196" s="105">
        <f t="shared" si="13"/>
        <v>0</v>
      </c>
      <c r="BJ196" s="17" t="s">
        <v>89</v>
      </c>
      <c r="BK196" s="105">
        <f t="shared" si="14"/>
        <v>0</v>
      </c>
      <c r="BL196" s="17" t="s">
        <v>168</v>
      </c>
      <c r="BM196" s="17" t="s">
        <v>384</v>
      </c>
    </row>
    <row r="197" spans="2:65" s="1" customFormat="1" ht="31.5" customHeight="1">
      <c r="B197" s="131"/>
      <c r="C197" s="160" t="s">
        <v>191</v>
      </c>
      <c r="D197" s="160" t="s">
        <v>150</v>
      </c>
      <c r="E197" s="161" t="s">
        <v>385</v>
      </c>
      <c r="F197" s="240" t="s">
        <v>386</v>
      </c>
      <c r="G197" s="240"/>
      <c r="H197" s="240"/>
      <c r="I197" s="240"/>
      <c r="J197" s="162" t="s">
        <v>234</v>
      </c>
      <c r="K197" s="163">
        <v>2</v>
      </c>
      <c r="L197" s="224">
        <v>0</v>
      </c>
      <c r="M197" s="224"/>
      <c r="N197" s="241">
        <f t="shared" si="5"/>
        <v>0</v>
      </c>
      <c r="O197" s="241"/>
      <c r="P197" s="241"/>
      <c r="Q197" s="241"/>
      <c r="R197" s="134"/>
      <c r="T197" s="164" t="s">
        <v>5</v>
      </c>
      <c r="U197" s="43" t="s">
        <v>46</v>
      </c>
      <c r="V197" s="35"/>
      <c r="W197" s="165">
        <f t="shared" si="6"/>
        <v>0</v>
      </c>
      <c r="X197" s="165">
        <v>2.5200000000000001E-3</v>
      </c>
      <c r="Y197" s="165">
        <f t="shared" si="7"/>
        <v>5.0400000000000002E-3</v>
      </c>
      <c r="Z197" s="165">
        <v>0</v>
      </c>
      <c r="AA197" s="166">
        <f t="shared" si="8"/>
        <v>0</v>
      </c>
      <c r="AR197" s="17" t="s">
        <v>168</v>
      </c>
      <c r="AT197" s="17" t="s">
        <v>150</v>
      </c>
      <c r="AU197" s="17" t="s">
        <v>111</v>
      </c>
      <c r="AY197" s="17" t="s">
        <v>149</v>
      </c>
      <c r="BE197" s="105">
        <f t="shared" si="9"/>
        <v>0</v>
      </c>
      <c r="BF197" s="105">
        <f t="shared" si="10"/>
        <v>0</v>
      </c>
      <c r="BG197" s="105">
        <f t="shared" si="11"/>
        <v>0</v>
      </c>
      <c r="BH197" s="105">
        <f t="shared" si="12"/>
        <v>0</v>
      </c>
      <c r="BI197" s="105">
        <f t="shared" si="13"/>
        <v>0</v>
      </c>
      <c r="BJ197" s="17" t="s">
        <v>89</v>
      </c>
      <c r="BK197" s="105">
        <f t="shared" si="14"/>
        <v>0</v>
      </c>
      <c r="BL197" s="17" t="s">
        <v>168</v>
      </c>
      <c r="BM197" s="17" t="s">
        <v>387</v>
      </c>
    </row>
    <row r="198" spans="2:65" s="1" customFormat="1" ht="31.5" customHeight="1">
      <c r="B198" s="131"/>
      <c r="C198" s="160" t="s">
        <v>193</v>
      </c>
      <c r="D198" s="160" t="s">
        <v>150</v>
      </c>
      <c r="E198" s="161" t="s">
        <v>388</v>
      </c>
      <c r="F198" s="240" t="s">
        <v>389</v>
      </c>
      <c r="G198" s="240"/>
      <c r="H198" s="240"/>
      <c r="I198" s="240"/>
      <c r="J198" s="162" t="s">
        <v>234</v>
      </c>
      <c r="K198" s="163">
        <v>30</v>
      </c>
      <c r="L198" s="224">
        <v>0</v>
      </c>
      <c r="M198" s="224"/>
      <c r="N198" s="241">
        <f t="shared" si="5"/>
        <v>0</v>
      </c>
      <c r="O198" s="241"/>
      <c r="P198" s="241"/>
      <c r="Q198" s="241"/>
      <c r="R198" s="134"/>
      <c r="T198" s="164" t="s">
        <v>5</v>
      </c>
      <c r="U198" s="43" t="s">
        <v>46</v>
      </c>
      <c r="V198" s="35"/>
      <c r="W198" s="165">
        <f t="shared" si="6"/>
        <v>0</v>
      </c>
      <c r="X198" s="165">
        <v>3.5000000000000001E-3</v>
      </c>
      <c r="Y198" s="165">
        <f t="shared" si="7"/>
        <v>0.105</v>
      </c>
      <c r="Z198" s="165">
        <v>0</v>
      </c>
      <c r="AA198" s="166">
        <f t="shared" si="8"/>
        <v>0</v>
      </c>
      <c r="AR198" s="17" t="s">
        <v>168</v>
      </c>
      <c r="AT198" s="17" t="s">
        <v>150</v>
      </c>
      <c r="AU198" s="17" t="s">
        <v>111</v>
      </c>
      <c r="AY198" s="17" t="s">
        <v>149</v>
      </c>
      <c r="BE198" s="105">
        <f t="shared" si="9"/>
        <v>0</v>
      </c>
      <c r="BF198" s="105">
        <f t="shared" si="10"/>
        <v>0</v>
      </c>
      <c r="BG198" s="105">
        <f t="shared" si="11"/>
        <v>0</v>
      </c>
      <c r="BH198" s="105">
        <f t="shared" si="12"/>
        <v>0</v>
      </c>
      <c r="BI198" s="105">
        <f t="shared" si="13"/>
        <v>0</v>
      </c>
      <c r="BJ198" s="17" t="s">
        <v>89</v>
      </c>
      <c r="BK198" s="105">
        <f t="shared" si="14"/>
        <v>0</v>
      </c>
      <c r="BL198" s="17" t="s">
        <v>168</v>
      </c>
      <c r="BM198" s="17" t="s">
        <v>390</v>
      </c>
    </row>
    <row r="199" spans="2:65" s="1" customFormat="1" ht="22.5" customHeight="1">
      <c r="B199" s="131"/>
      <c r="C199" s="160" t="s">
        <v>196</v>
      </c>
      <c r="D199" s="160" t="s">
        <v>150</v>
      </c>
      <c r="E199" s="161" t="s">
        <v>391</v>
      </c>
      <c r="F199" s="240" t="s">
        <v>392</v>
      </c>
      <c r="G199" s="240"/>
      <c r="H199" s="240"/>
      <c r="I199" s="240"/>
      <c r="J199" s="162" t="s">
        <v>234</v>
      </c>
      <c r="K199" s="163">
        <v>30</v>
      </c>
      <c r="L199" s="224">
        <v>0</v>
      </c>
      <c r="M199" s="224"/>
      <c r="N199" s="241">
        <f t="shared" si="5"/>
        <v>0</v>
      </c>
      <c r="O199" s="241"/>
      <c r="P199" s="241"/>
      <c r="Q199" s="241"/>
      <c r="R199" s="134"/>
      <c r="T199" s="164" t="s">
        <v>5</v>
      </c>
      <c r="U199" s="43" t="s">
        <v>46</v>
      </c>
      <c r="V199" s="35"/>
      <c r="W199" s="165">
        <f t="shared" si="6"/>
        <v>0</v>
      </c>
      <c r="X199" s="165">
        <v>4.2999999999999999E-4</v>
      </c>
      <c r="Y199" s="165">
        <f t="shared" si="7"/>
        <v>1.29E-2</v>
      </c>
      <c r="Z199" s="165">
        <v>0</v>
      </c>
      <c r="AA199" s="166">
        <f t="shared" si="8"/>
        <v>0</v>
      </c>
      <c r="AR199" s="17" t="s">
        <v>168</v>
      </c>
      <c r="AT199" s="17" t="s">
        <v>150</v>
      </c>
      <c r="AU199" s="17" t="s">
        <v>111</v>
      </c>
      <c r="AY199" s="17" t="s">
        <v>149</v>
      </c>
      <c r="BE199" s="105">
        <f t="shared" si="9"/>
        <v>0</v>
      </c>
      <c r="BF199" s="105">
        <f t="shared" si="10"/>
        <v>0</v>
      </c>
      <c r="BG199" s="105">
        <f t="shared" si="11"/>
        <v>0</v>
      </c>
      <c r="BH199" s="105">
        <f t="shared" si="12"/>
        <v>0</v>
      </c>
      <c r="BI199" s="105">
        <f t="shared" si="13"/>
        <v>0</v>
      </c>
      <c r="BJ199" s="17" t="s">
        <v>89</v>
      </c>
      <c r="BK199" s="105">
        <f t="shared" si="14"/>
        <v>0</v>
      </c>
      <c r="BL199" s="17" t="s">
        <v>168</v>
      </c>
      <c r="BM199" s="17" t="s">
        <v>393</v>
      </c>
    </row>
    <row r="200" spans="2:65" s="1" customFormat="1" ht="31.5" customHeight="1">
      <c r="B200" s="131"/>
      <c r="C200" s="160" t="s">
        <v>197</v>
      </c>
      <c r="D200" s="160" t="s">
        <v>150</v>
      </c>
      <c r="E200" s="161" t="s">
        <v>394</v>
      </c>
      <c r="F200" s="240" t="s">
        <v>395</v>
      </c>
      <c r="G200" s="240"/>
      <c r="H200" s="240"/>
      <c r="I200" s="240"/>
      <c r="J200" s="162" t="s">
        <v>151</v>
      </c>
      <c r="K200" s="163">
        <v>4</v>
      </c>
      <c r="L200" s="224">
        <v>0</v>
      </c>
      <c r="M200" s="224"/>
      <c r="N200" s="241">
        <f t="shared" si="5"/>
        <v>0</v>
      </c>
      <c r="O200" s="241"/>
      <c r="P200" s="241"/>
      <c r="Q200" s="241"/>
      <c r="R200" s="134"/>
      <c r="T200" s="164" t="s">
        <v>5</v>
      </c>
      <c r="U200" s="43" t="s">
        <v>46</v>
      </c>
      <c r="V200" s="35"/>
      <c r="W200" s="165">
        <f t="shared" si="6"/>
        <v>0</v>
      </c>
      <c r="X200" s="165">
        <v>6.0000000000000002E-5</v>
      </c>
      <c r="Y200" s="165">
        <f t="shared" si="7"/>
        <v>2.4000000000000001E-4</v>
      </c>
      <c r="Z200" s="165">
        <v>0</v>
      </c>
      <c r="AA200" s="166">
        <f t="shared" si="8"/>
        <v>0</v>
      </c>
      <c r="AR200" s="17" t="s">
        <v>168</v>
      </c>
      <c r="AT200" s="17" t="s">
        <v>150</v>
      </c>
      <c r="AU200" s="17" t="s">
        <v>111</v>
      </c>
      <c r="AY200" s="17" t="s">
        <v>149</v>
      </c>
      <c r="BE200" s="105">
        <f t="shared" si="9"/>
        <v>0</v>
      </c>
      <c r="BF200" s="105">
        <f t="shared" si="10"/>
        <v>0</v>
      </c>
      <c r="BG200" s="105">
        <f t="shared" si="11"/>
        <v>0</v>
      </c>
      <c r="BH200" s="105">
        <f t="shared" si="12"/>
        <v>0</v>
      </c>
      <c r="BI200" s="105">
        <f t="shared" si="13"/>
        <v>0</v>
      </c>
      <c r="BJ200" s="17" t="s">
        <v>89</v>
      </c>
      <c r="BK200" s="105">
        <f t="shared" si="14"/>
        <v>0</v>
      </c>
      <c r="BL200" s="17" t="s">
        <v>168</v>
      </c>
      <c r="BM200" s="17" t="s">
        <v>396</v>
      </c>
    </row>
    <row r="201" spans="2:65" s="1" customFormat="1" ht="31.5" customHeight="1">
      <c r="B201" s="131"/>
      <c r="C201" s="160" t="s">
        <v>198</v>
      </c>
      <c r="D201" s="160" t="s">
        <v>150</v>
      </c>
      <c r="E201" s="161" t="s">
        <v>397</v>
      </c>
      <c r="F201" s="240" t="s">
        <v>398</v>
      </c>
      <c r="G201" s="240"/>
      <c r="H201" s="240"/>
      <c r="I201" s="240"/>
      <c r="J201" s="162" t="s">
        <v>151</v>
      </c>
      <c r="K201" s="163">
        <v>2</v>
      </c>
      <c r="L201" s="224">
        <v>0</v>
      </c>
      <c r="M201" s="224"/>
      <c r="N201" s="241">
        <f t="shared" si="5"/>
        <v>0</v>
      </c>
      <c r="O201" s="241"/>
      <c r="P201" s="241"/>
      <c r="Q201" s="241"/>
      <c r="R201" s="134"/>
      <c r="T201" s="164" t="s">
        <v>5</v>
      </c>
      <c r="U201" s="43" t="s">
        <v>46</v>
      </c>
      <c r="V201" s="35"/>
      <c r="W201" s="165">
        <f t="shared" si="6"/>
        <v>0</v>
      </c>
      <c r="X201" s="165">
        <v>1E-4</v>
      </c>
      <c r="Y201" s="165">
        <f t="shared" si="7"/>
        <v>2.0000000000000001E-4</v>
      </c>
      <c r="Z201" s="165">
        <v>0</v>
      </c>
      <c r="AA201" s="166">
        <f t="shared" si="8"/>
        <v>0</v>
      </c>
      <c r="AR201" s="17" t="s">
        <v>168</v>
      </c>
      <c r="AT201" s="17" t="s">
        <v>150</v>
      </c>
      <c r="AU201" s="17" t="s">
        <v>111</v>
      </c>
      <c r="AY201" s="17" t="s">
        <v>149</v>
      </c>
      <c r="BE201" s="105">
        <f t="shared" si="9"/>
        <v>0</v>
      </c>
      <c r="BF201" s="105">
        <f t="shared" si="10"/>
        <v>0</v>
      </c>
      <c r="BG201" s="105">
        <f t="shared" si="11"/>
        <v>0</v>
      </c>
      <c r="BH201" s="105">
        <f t="shared" si="12"/>
        <v>0</v>
      </c>
      <c r="BI201" s="105">
        <f t="shared" si="13"/>
        <v>0</v>
      </c>
      <c r="BJ201" s="17" t="s">
        <v>89</v>
      </c>
      <c r="BK201" s="105">
        <f t="shared" si="14"/>
        <v>0</v>
      </c>
      <c r="BL201" s="17" t="s">
        <v>168</v>
      </c>
      <c r="BM201" s="17" t="s">
        <v>399</v>
      </c>
    </row>
    <row r="202" spans="2:65" s="1" customFormat="1" ht="31.5" customHeight="1">
      <c r="B202" s="131"/>
      <c r="C202" s="160" t="s">
        <v>199</v>
      </c>
      <c r="D202" s="160" t="s">
        <v>150</v>
      </c>
      <c r="E202" s="161" t="s">
        <v>400</v>
      </c>
      <c r="F202" s="240" t="s">
        <v>401</v>
      </c>
      <c r="G202" s="240"/>
      <c r="H202" s="240"/>
      <c r="I202" s="240"/>
      <c r="J202" s="162" t="s">
        <v>151</v>
      </c>
      <c r="K202" s="163">
        <v>2</v>
      </c>
      <c r="L202" s="224">
        <v>0</v>
      </c>
      <c r="M202" s="224"/>
      <c r="N202" s="241">
        <f t="shared" si="5"/>
        <v>0</v>
      </c>
      <c r="O202" s="241"/>
      <c r="P202" s="241"/>
      <c r="Q202" s="241"/>
      <c r="R202" s="134"/>
      <c r="T202" s="164" t="s">
        <v>5</v>
      </c>
      <c r="U202" s="43" t="s">
        <v>46</v>
      </c>
      <c r="V202" s="35"/>
      <c r="W202" s="165">
        <f t="shared" si="6"/>
        <v>0</v>
      </c>
      <c r="X202" s="165">
        <v>1.8000000000000001E-4</v>
      </c>
      <c r="Y202" s="165">
        <f t="shared" si="7"/>
        <v>3.6000000000000002E-4</v>
      </c>
      <c r="Z202" s="165">
        <v>0</v>
      </c>
      <c r="AA202" s="166">
        <f t="shared" si="8"/>
        <v>0</v>
      </c>
      <c r="AR202" s="17" t="s">
        <v>168</v>
      </c>
      <c r="AT202" s="17" t="s">
        <v>150</v>
      </c>
      <c r="AU202" s="17" t="s">
        <v>111</v>
      </c>
      <c r="AY202" s="17" t="s">
        <v>149</v>
      </c>
      <c r="BE202" s="105">
        <f t="shared" si="9"/>
        <v>0</v>
      </c>
      <c r="BF202" s="105">
        <f t="shared" si="10"/>
        <v>0</v>
      </c>
      <c r="BG202" s="105">
        <f t="shared" si="11"/>
        <v>0</v>
      </c>
      <c r="BH202" s="105">
        <f t="shared" si="12"/>
        <v>0</v>
      </c>
      <c r="BI202" s="105">
        <f t="shared" si="13"/>
        <v>0</v>
      </c>
      <c r="BJ202" s="17" t="s">
        <v>89</v>
      </c>
      <c r="BK202" s="105">
        <f t="shared" si="14"/>
        <v>0</v>
      </c>
      <c r="BL202" s="17" t="s">
        <v>168</v>
      </c>
      <c r="BM202" s="17" t="s">
        <v>402</v>
      </c>
    </row>
    <row r="203" spans="2:65" s="1" customFormat="1" ht="31.5" customHeight="1">
      <c r="B203" s="131"/>
      <c r="C203" s="160" t="s">
        <v>201</v>
      </c>
      <c r="D203" s="160" t="s">
        <v>150</v>
      </c>
      <c r="E203" s="161" t="s">
        <v>403</v>
      </c>
      <c r="F203" s="240" t="s">
        <v>404</v>
      </c>
      <c r="G203" s="240"/>
      <c r="H203" s="240"/>
      <c r="I203" s="240"/>
      <c r="J203" s="162" t="s">
        <v>151</v>
      </c>
      <c r="K203" s="163">
        <v>1</v>
      </c>
      <c r="L203" s="224">
        <v>0</v>
      </c>
      <c r="M203" s="224"/>
      <c r="N203" s="241">
        <f t="shared" si="5"/>
        <v>0</v>
      </c>
      <c r="O203" s="241"/>
      <c r="P203" s="241"/>
      <c r="Q203" s="241"/>
      <c r="R203" s="134"/>
      <c r="T203" s="164" t="s">
        <v>5</v>
      </c>
      <c r="U203" s="43" t="s">
        <v>46</v>
      </c>
      <c r="V203" s="35"/>
      <c r="W203" s="165">
        <f t="shared" si="6"/>
        <v>0</v>
      </c>
      <c r="X203" s="165">
        <v>2.9999999999999997E-4</v>
      </c>
      <c r="Y203" s="165">
        <f t="shared" si="7"/>
        <v>2.9999999999999997E-4</v>
      </c>
      <c r="Z203" s="165">
        <v>0</v>
      </c>
      <c r="AA203" s="166">
        <f t="shared" si="8"/>
        <v>0</v>
      </c>
      <c r="AR203" s="17" t="s">
        <v>168</v>
      </c>
      <c r="AT203" s="17" t="s">
        <v>150</v>
      </c>
      <c r="AU203" s="17" t="s">
        <v>111</v>
      </c>
      <c r="AY203" s="17" t="s">
        <v>149</v>
      </c>
      <c r="BE203" s="105">
        <f t="shared" si="9"/>
        <v>0</v>
      </c>
      <c r="BF203" s="105">
        <f t="shared" si="10"/>
        <v>0</v>
      </c>
      <c r="BG203" s="105">
        <f t="shared" si="11"/>
        <v>0</v>
      </c>
      <c r="BH203" s="105">
        <f t="shared" si="12"/>
        <v>0</v>
      </c>
      <c r="BI203" s="105">
        <f t="shared" si="13"/>
        <v>0</v>
      </c>
      <c r="BJ203" s="17" t="s">
        <v>89</v>
      </c>
      <c r="BK203" s="105">
        <f t="shared" si="14"/>
        <v>0</v>
      </c>
      <c r="BL203" s="17" t="s">
        <v>168</v>
      </c>
      <c r="BM203" s="17" t="s">
        <v>405</v>
      </c>
    </row>
    <row r="204" spans="2:65" s="1" customFormat="1" ht="31.5" customHeight="1">
      <c r="B204" s="131"/>
      <c r="C204" s="160" t="s">
        <v>202</v>
      </c>
      <c r="D204" s="160" t="s">
        <v>150</v>
      </c>
      <c r="E204" s="161" t="s">
        <v>406</v>
      </c>
      <c r="F204" s="240" t="s">
        <v>407</v>
      </c>
      <c r="G204" s="240"/>
      <c r="H204" s="240"/>
      <c r="I204" s="240"/>
      <c r="J204" s="162" t="s">
        <v>151</v>
      </c>
      <c r="K204" s="163">
        <v>11</v>
      </c>
      <c r="L204" s="224">
        <v>0</v>
      </c>
      <c r="M204" s="224"/>
      <c r="N204" s="241">
        <f t="shared" si="5"/>
        <v>0</v>
      </c>
      <c r="O204" s="241"/>
      <c r="P204" s="241"/>
      <c r="Q204" s="241"/>
      <c r="R204" s="134"/>
      <c r="T204" s="164" t="s">
        <v>5</v>
      </c>
      <c r="U204" s="43" t="s">
        <v>46</v>
      </c>
      <c r="V204" s="35"/>
      <c r="W204" s="165">
        <f t="shared" si="6"/>
        <v>0</v>
      </c>
      <c r="X204" s="165">
        <v>3.6000000000000002E-4</v>
      </c>
      <c r="Y204" s="165">
        <f t="shared" si="7"/>
        <v>3.96E-3</v>
      </c>
      <c r="Z204" s="165">
        <v>0</v>
      </c>
      <c r="AA204" s="166">
        <f t="shared" si="8"/>
        <v>0</v>
      </c>
      <c r="AR204" s="17" t="s">
        <v>168</v>
      </c>
      <c r="AT204" s="17" t="s">
        <v>150</v>
      </c>
      <c r="AU204" s="17" t="s">
        <v>111</v>
      </c>
      <c r="AY204" s="17" t="s">
        <v>149</v>
      </c>
      <c r="BE204" s="105">
        <f t="shared" si="9"/>
        <v>0</v>
      </c>
      <c r="BF204" s="105">
        <f t="shared" si="10"/>
        <v>0</v>
      </c>
      <c r="BG204" s="105">
        <f t="shared" si="11"/>
        <v>0</v>
      </c>
      <c r="BH204" s="105">
        <f t="shared" si="12"/>
        <v>0</v>
      </c>
      <c r="BI204" s="105">
        <f t="shared" si="13"/>
        <v>0</v>
      </c>
      <c r="BJ204" s="17" t="s">
        <v>89</v>
      </c>
      <c r="BK204" s="105">
        <f t="shared" si="14"/>
        <v>0</v>
      </c>
      <c r="BL204" s="17" t="s">
        <v>168</v>
      </c>
      <c r="BM204" s="17" t="s">
        <v>408</v>
      </c>
    </row>
    <row r="205" spans="2:65" s="1" customFormat="1" ht="31.5" customHeight="1">
      <c r="B205" s="131"/>
      <c r="C205" s="160" t="s">
        <v>203</v>
      </c>
      <c r="D205" s="160" t="s">
        <v>150</v>
      </c>
      <c r="E205" s="161" t="s">
        <v>409</v>
      </c>
      <c r="F205" s="240" t="s">
        <v>410</v>
      </c>
      <c r="G205" s="240"/>
      <c r="H205" s="240"/>
      <c r="I205" s="240"/>
      <c r="J205" s="162" t="s">
        <v>151</v>
      </c>
      <c r="K205" s="163">
        <v>2</v>
      </c>
      <c r="L205" s="224">
        <v>0</v>
      </c>
      <c r="M205" s="224"/>
      <c r="N205" s="241">
        <f t="shared" si="5"/>
        <v>0</v>
      </c>
      <c r="O205" s="241"/>
      <c r="P205" s="241"/>
      <c r="Q205" s="241"/>
      <c r="R205" s="134"/>
      <c r="T205" s="164" t="s">
        <v>5</v>
      </c>
      <c r="U205" s="43" t="s">
        <v>46</v>
      </c>
      <c r="V205" s="35"/>
      <c r="W205" s="165">
        <f t="shared" si="6"/>
        <v>0</v>
      </c>
      <c r="X205" s="165">
        <v>0</v>
      </c>
      <c r="Y205" s="165">
        <f t="shared" si="7"/>
        <v>0</v>
      </c>
      <c r="Z205" s="165">
        <v>6.8999999999999997E-4</v>
      </c>
      <c r="AA205" s="166">
        <f t="shared" si="8"/>
        <v>1.3799999999999999E-3</v>
      </c>
      <c r="AR205" s="17" t="s">
        <v>168</v>
      </c>
      <c r="AT205" s="17" t="s">
        <v>150</v>
      </c>
      <c r="AU205" s="17" t="s">
        <v>111</v>
      </c>
      <c r="AY205" s="17" t="s">
        <v>149</v>
      </c>
      <c r="BE205" s="105">
        <f t="shared" si="9"/>
        <v>0</v>
      </c>
      <c r="BF205" s="105">
        <f t="shared" si="10"/>
        <v>0</v>
      </c>
      <c r="BG205" s="105">
        <f t="shared" si="11"/>
        <v>0</v>
      </c>
      <c r="BH205" s="105">
        <f t="shared" si="12"/>
        <v>0</v>
      </c>
      <c r="BI205" s="105">
        <f t="shared" si="13"/>
        <v>0</v>
      </c>
      <c r="BJ205" s="17" t="s">
        <v>89</v>
      </c>
      <c r="BK205" s="105">
        <f t="shared" si="14"/>
        <v>0</v>
      </c>
      <c r="BL205" s="17" t="s">
        <v>168</v>
      </c>
      <c r="BM205" s="17" t="s">
        <v>411</v>
      </c>
    </row>
    <row r="206" spans="2:65" s="1" customFormat="1" ht="31.5" customHeight="1">
      <c r="B206" s="131"/>
      <c r="C206" s="160" t="s">
        <v>204</v>
      </c>
      <c r="D206" s="160" t="s">
        <v>150</v>
      </c>
      <c r="E206" s="161" t="s">
        <v>412</v>
      </c>
      <c r="F206" s="240" t="s">
        <v>413</v>
      </c>
      <c r="G206" s="240"/>
      <c r="H206" s="240"/>
      <c r="I206" s="240"/>
      <c r="J206" s="162" t="s">
        <v>151</v>
      </c>
      <c r="K206" s="163">
        <v>2</v>
      </c>
      <c r="L206" s="224">
        <v>0</v>
      </c>
      <c r="M206" s="224"/>
      <c r="N206" s="241">
        <f t="shared" si="5"/>
        <v>0</v>
      </c>
      <c r="O206" s="241"/>
      <c r="P206" s="241"/>
      <c r="Q206" s="241"/>
      <c r="R206" s="134"/>
      <c r="T206" s="164" t="s">
        <v>5</v>
      </c>
      <c r="U206" s="43" t="s">
        <v>46</v>
      </c>
      <c r="V206" s="35"/>
      <c r="W206" s="165">
        <f t="shared" si="6"/>
        <v>0</v>
      </c>
      <c r="X206" s="165">
        <v>0</v>
      </c>
      <c r="Y206" s="165">
        <f t="shared" si="7"/>
        <v>0</v>
      </c>
      <c r="Z206" s="165">
        <v>1.23E-3</v>
      </c>
      <c r="AA206" s="166">
        <f t="shared" si="8"/>
        <v>2.4599999999999999E-3</v>
      </c>
      <c r="AR206" s="17" t="s">
        <v>168</v>
      </c>
      <c r="AT206" s="17" t="s">
        <v>150</v>
      </c>
      <c r="AU206" s="17" t="s">
        <v>111</v>
      </c>
      <c r="AY206" s="17" t="s">
        <v>149</v>
      </c>
      <c r="BE206" s="105">
        <f t="shared" si="9"/>
        <v>0</v>
      </c>
      <c r="BF206" s="105">
        <f t="shared" si="10"/>
        <v>0</v>
      </c>
      <c r="BG206" s="105">
        <f t="shared" si="11"/>
        <v>0</v>
      </c>
      <c r="BH206" s="105">
        <f t="shared" si="12"/>
        <v>0</v>
      </c>
      <c r="BI206" s="105">
        <f t="shared" si="13"/>
        <v>0</v>
      </c>
      <c r="BJ206" s="17" t="s">
        <v>89</v>
      </c>
      <c r="BK206" s="105">
        <f t="shared" si="14"/>
        <v>0</v>
      </c>
      <c r="BL206" s="17" t="s">
        <v>168</v>
      </c>
      <c r="BM206" s="17" t="s">
        <v>414</v>
      </c>
    </row>
    <row r="207" spans="2:65" s="1" customFormat="1" ht="31.5" customHeight="1">
      <c r="B207" s="131"/>
      <c r="C207" s="160" t="s">
        <v>205</v>
      </c>
      <c r="D207" s="160" t="s">
        <v>150</v>
      </c>
      <c r="E207" s="161" t="s">
        <v>415</v>
      </c>
      <c r="F207" s="240" t="s">
        <v>416</v>
      </c>
      <c r="G207" s="240"/>
      <c r="H207" s="240"/>
      <c r="I207" s="240"/>
      <c r="J207" s="162" t="s">
        <v>151</v>
      </c>
      <c r="K207" s="163">
        <v>2</v>
      </c>
      <c r="L207" s="224">
        <v>0</v>
      </c>
      <c r="M207" s="224"/>
      <c r="N207" s="241">
        <f t="shared" si="5"/>
        <v>0</v>
      </c>
      <c r="O207" s="241"/>
      <c r="P207" s="241"/>
      <c r="Q207" s="241"/>
      <c r="R207" s="134"/>
      <c r="T207" s="164" t="s">
        <v>5</v>
      </c>
      <c r="U207" s="43" t="s">
        <v>46</v>
      </c>
      <c r="V207" s="35"/>
      <c r="W207" s="165">
        <f t="shared" si="6"/>
        <v>0</v>
      </c>
      <c r="X207" s="165">
        <v>2.0000000000000002E-5</v>
      </c>
      <c r="Y207" s="165">
        <f t="shared" si="7"/>
        <v>4.0000000000000003E-5</v>
      </c>
      <c r="Z207" s="165">
        <v>0</v>
      </c>
      <c r="AA207" s="166">
        <f t="shared" si="8"/>
        <v>0</v>
      </c>
      <c r="AR207" s="17" t="s">
        <v>168</v>
      </c>
      <c r="AT207" s="17" t="s">
        <v>150</v>
      </c>
      <c r="AU207" s="17" t="s">
        <v>111</v>
      </c>
      <c r="AY207" s="17" t="s">
        <v>149</v>
      </c>
      <c r="BE207" s="105">
        <f t="shared" si="9"/>
        <v>0</v>
      </c>
      <c r="BF207" s="105">
        <f t="shared" si="10"/>
        <v>0</v>
      </c>
      <c r="BG207" s="105">
        <f t="shared" si="11"/>
        <v>0</v>
      </c>
      <c r="BH207" s="105">
        <f t="shared" si="12"/>
        <v>0</v>
      </c>
      <c r="BI207" s="105">
        <f t="shared" si="13"/>
        <v>0</v>
      </c>
      <c r="BJ207" s="17" t="s">
        <v>89</v>
      </c>
      <c r="BK207" s="105">
        <f t="shared" si="14"/>
        <v>0</v>
      </c>
      <c r="BL207" s="17" t="s">
        <v>168</v>
      </c>
      <c r="BM207" s="17" t="s">
        <v>417</v>
      </c>
    </row>
    <row r="208" spans="2:65" s="1" customFormat="1" ht="22.5" customHeight="1">
      <c r="B208" s="131"/>
      <c r="C208" s="168" t="s">
        <v>208</v>
      </c>
      <c r="D208" s="168" t="s">
        <v>166</v>
      </c>
      <c r="E208" s="169" t="s">
        <v>249</v>
      </c>
      <c r="F208" s="242" t="s">
        <v>250</v>
      </c>
      <c r="G208" s="242"/>
      <c r="H208" s="242"/>
      <c r="I208" s="242"/>
      <c r="J208" s="170" t="s">
        <v>151</v>
      </c>
      <c r="K208" s="171">
        <v>2</v>
      </c>
      <c r="L208" s="243">
        <v>0</v>
      </c>
      <c r="M208" s="243"/>
      <c r="N208" s="244">
        <f t="shared" si="5"/>
        <v>0</v>
      </c>
      <c r="O208" s="241"/>
      <c r="P208" s="241"/>
      <c r="Q208" s="241"/>
      <c r="R208" s="134"/>
      <c r="T208" s="164" t="s">
        <v>5</v>
      </c>
      <c r="U208" s="43" t="s">
        <v>46</v>
      </c>
      <c r="V208" s="35"/>
      <c r="W208" s="165">
        <f t="shared" si="6"/>
        <v>0</v>
      </c>
      <c r="X208" s="165">
        <v>4.0000000000000003E-5</v>
      </c>
      <c r="Y208" s="165">
        <f t="shared" si="7"/>
        <v>8.0000000000000007E-5</v>
      </c>
      <c r="Z208" s="165">
        <v>0</v>
      </c>
      <c r="AA208" s="166">
        <f t="shared" si="8"/>
        <v>0</v>
      </c>
      <c r="AR208" s="17" t="s">
        <v>184</v>
      </c>
      <c r="AT208" s="17" t="s">
        <v>166</v>
      </c>
      <c r="AU208" s="17" t="s">
        <v>111</v>
      </c>
      <c r="AY208" s="17" t="s">
        <v>149</v>
      </c>
      <c r="BE208" s="105">
        <f t="shared" si="9"/>
        <v>0</v>
      </c>
      <c r="BF208" s="105">
        <f t="shared" si="10"/>
        <v>0</v>
      </c>
      <c r="BG208" s="105">
        <f t="shared" si="11"/>
        <v>0</v>
      </c>
      <c r="BH208" s="105">
        <f t="shared" si="12"/>
        <v>0</v>
      </c>
      <c r="BI208" s="105">
        <f t="shared" si="13"/>
        <v>0</v>
      </c>
      <c r="BJ208" s="17" t="s">
        <v>89</v>
      </c>
      <c r="BK208" s="105">
        <f t="shared" si="14"/>
        <v>0</v>
      </c>
      <c r="BL208" s="17" t="s">
        <v>168</v>
      </c>
      <c r="BM208" s="17" t="s">
        <v>418</v>
      </c>
    </row>
    <row r="209" spans="2:65" s="1" customFormat="1" ht="22.5" customHeight="1">
      <c r="B209" s="34"/>
      <c r="C209" s="35"/>
      <c r="D209" s="35"/>
      <c r="E209" s="35"/>
      <c r="F209" s="238" t="s">
        <v>498</v>
      </c>
      <c r="G209" s="239"/>
      <c r="H209" s="239"/>
      <c r="I209" s="239"/>
      <c r="J209" s="35"/>
      <c r="K209" s="35"/>
      <c r="L209" s="35"/>
      <c r="M209" s="35"/>
      <c r="N209" s="35"/>
      <c r="O209" s="35"/>
      <c r="P209" s="35"/>
      <c r="Q209" s="35"/>
      <c r="R209" s="36"/>
      <c r="T209" s="167"/>
      <c r="U209" s="35"/>
      <c r="V209" s="35"/>
      <c r="W209" s="35"/>
      <c r="X209" s="35"/>
      <c r="Y209" s="35"/>
      <c r="Z209" s="35"/>
      <c r="AA209" s="73"/>
      <c r="AT209" s="17" t="s">
        <v>153</v>
      </c>
      <c r="AU209" s="17" t="s">
        <v>111</v>
      </c>
    </row>
    <row r="210" spans="2:65" s="1" customFormat="1" ht="31.5" customHeight="1">
      <c r="B210" s="131"/>
      <c r="C210" s="160" t="s">
        <v>209</v>
      </c>
      <c r="D210" s="160" t="s">
        <v>150</v>
      </c>
      <c r="E210" s="161" t="s">
        <v>419</v>
      </c>
      <c r="F210" s="240" t="s">
        <v>420</v>
      </c>
      <c r="G210" s="240"/>
      <c r="H210" s="240"/>
      <c r="I210" s="240"/>
      <c r="J210" s="162" t="s">
        <v>151</v>
      </c>
      <c r="K210" s="163">
        <v>2</v>
      </c>
      <c r="L210" s="224">
        <v>0</v>
      </c>
      <c r="M210" s="224"/>
      <c r="N210" s="241">
        <f>ROUND(L210*K210,2)</f>
        <v>0</v>
      </c>
      <c r="O210" s="241"/>
      <c r="P210" s="241"/>
      <c r="Q210" s="241"/>
      <c r="R210" s="134"/>
      <c r="T210" s="164" t="s">
        <v>5</v>
      </c>
      <c r="U210" s="43" t="s">
        <v>46</v>
      </c>
      <c r="V210" s="35"/>
      <c r="W210" s="165">
        <f>V210*K210</f>
        <v>0</v>
      </c>
      <c r="X210" s="165">
        <v>2.0000000000000002E-5</v>
      </c>
      <c r="Y210" s="165">
        <f>X210*K210</f>
        <v>4.0000000000000003E-5</v>
      </c>
      <c r="Z210" s="165">
        <v>0</v>
      </c>
      <c r="AA210" s="166">
        <f>Z210*K210</f>
        <v>0</v>
      </c>
      <c r="AR210" s="17" t="s">
        <v>168</v>
      </c>
      <c r="AT210" s="17" t="s">
        <v>150</v>
      </c>
      <c r="AU210" s="17" t="s">
        <v>111</v>
      </c>
      <c r="AY210" s="17" t="s">
        <v>149</v>
      </c>
      <c r="BE210" s="105">
        <f>IF(U210="základní",N210,0)</f>
        <v>0</v>
      </c>
      <c r="BF210" s="105">
        <f>IF(U210="snížená",N210,0)</f>
        <v>0</v>
      </c>
      <c r="BG210" s="105">
        <f>IF(U210="zákl. přenesená",N210,0)</f>
        <v>0</v>
      </c>
      <c r="BH210" s="105">
        <f>IF(U210="sníž. přenesená",N210,0)</f>
        <v>0</v>
      </c>
      <c r="BI210" s="105">
        <f>IF(U210="nulová",N210,0)</f>
        <v>0</v>
      </c>
      <c r="BJ210" s="17" t="s">
        <v>89</v>
      </c>
      <c r="BK210" s="105">
        <f>ROUND(L210*K210,2)</f>
        <v>0</v>
      </c>
      <c r="BL210" s="17" t="s">
        <v>168</v>
      </c>
      <c r="BM210" s="17" t="s">
        <v>421</v>
      </c>
    </row>
    <row r="211" spans="2:65" s="1" customFormat="1" ht="31.5" customHeight="1">
      <c r="B211" s="131"/>
      <c r="C211" s="168" t="s">
        <v>422</v>
      </c>
      <c r="D211" s="168" t="s">
        <v>166</v>
      </c>
      <c r="E211" s="169" t="s">
        <v>251</v>
      </c>
      <c r="F211" s="242" t="s">
        <v>252</v>
      </c>
      <c r="G211" s="242"/>
      <c r="H211" s="242"/>
      <c r="I211" s="242"/>
      <c r="J211" s="170" t="s">
        <v>151</v>
      </c>
      <c r="K211" s="171">
        <v>2</v>
      </c>
      <c r="L211" s="243">
        <v>0</v>
      </c>
      <c r="M211" s="243"/>
      <c r="N211" s="244">
        <f>ROUND(L211*K211,2)</f>
        <v>0</v>
      </c>
      <c r="O211" s="241"/>
      <c r="P211" s="241"/>
      <c r="Q211" s="241"/>
      <c r="R211" s="134"/>
      <c r="T211" s="164" t="s">
        <v>5</v>
      </c>
      <c r="U211" s="43" t="s">
        <v>46</v>
      </c>
      <c r="V211" s="35"/>
      <c r="W211" s="165">
        <f>V211*K211</f>
        <v>0</v>
      </c>
      <c r="X211" s="165">
        <v>1.0000000000000001E-5</v>
      </c>
      <c r="Y211" s="165">
        <f>X211*K211</f>
        <v>2.0000000000000002E-5</v>
      </c>
      <c r="Z211" s="165">
        <v>0</v>
      </c>
      <c r="AA211" s="166">
        <f>Z211*K211</f>
        <v>0</v>
      </c>
      <c r="AR211" s="17" t="s">
        <v>184</v>
      </c>
      <c r="AT211" s="17" t="s">
        <v>166</v>
      </c>
      <c r="AU211" s="17" t="s">
        <v>111</v>
      </c>
      <c r="AY211" s="17" t="s">
        <v>149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89</v>
      </c>
      <c r="BK211" s="105">
        <f>ROUND(L211*K211,2)</f>
        <v>0</v>
      </c>
      <c r="BL211" s="17" t="s">
        <v>168</v>
      </c>
      <c r="BM211" s="17" t="s">
        <v>423</v>
      </c>
    </row>
    <row r="212" spans="2:65" s="1" customFormat="1" ht="22.5" customHeight="1">
      <c r="B212" s="34"/>
      <c r="C212" s="35"/>
      <c r="D212" s="35"/>
      <c r="E212" s="35"/>
      <c r="F212" s="238" t="s">
        <v>498</v>
      </c>
      <c r="G212" s="239"/>
      <c r="H212" s="239"/>
      <c r="I212" s="239"/>
      <c r="J212" s="35"/>
      <c r="K212" s="35"/>
      <c r="L212" s="35"/>
      <c r="M212" s="35"/>
      <c r="N212" s="35"/>
      <c r="O212" s="35"/>
      <c r="P212" s="35"/>
      <c r="Q212" s="35"/>
      <c r="R212" s="36"/>
      <c r="T212" s="167"/>
      <c r="U212" s="35"/>
      <c r="V212" s="35"/>
      <c r="W212" s="35"/>
      <c r="X212" s="35"/>
      <c r="Y212" s="35"/>
      <c r="Z212" s="35"/>
      <c r="AA212" s="73"/>
      <c r="AT212" s="17" t="s">
        <v>153</v>
      </c>
      <c r="AU212" s="17" t="s">
        <v>111</v>
      </c>
    </row>
    <row r="213" spans="2:65" s="1" customFormat="1" ht="31.5" customHeight="1">
      <c r="B213" s="131"/>
      <c r="C213" s="160" t="s">
        <v>210</v>
      </c>
      <c r="D213" s="160" t="s">
        <v>150</v>
      </c>
      <c r="E213" s="161" t="s">
        <v>424</v>
      </c>
      <c r="F213" s="240" t="s">
        <v>254</v>
      </c>
      <c r="G213" s="240"/>
      <c r="H213" s="240"/>
      <c r="I213" s="240"/>
      <c r="J213" s="162" t="s">
        <v>151</v>
      </c>
      <c r="K213" s="163">
        <v>2</v>
      </c>
      <c r="L213" s="224">
        <v>0</v>
      </c>
      <c r="M213" s="224"/>
      <c r="N213" s="241">
        <f>ROUND(L213*K213,2)</f>
        <v>0</v>
      </c>
      <c r="O213" s="241"/>
      <c r="P213" s="241"/>
      <c r="Q213" s="241"/>
      <c r="R213" s="134"/>
      <c r="T213" s="164" t="s">
        <v>5</v>
      </c>
      <c r="U213" s="43" t="s">
        <v>46</v>
      </c>
      <c r="V213" s="35"/>
      <c r="W213" s="165">
        <f>V213*K213</f>
        <v>0</v>
      </c>
      <c r="X213" s="165">
        <v>2.1000000000000001E-4</v>
      </c>
      <c r="Y213" s="165">
        <f>X213*K213</f>
        <v>4.2000000000000002E-4</v>
      </c>
      <c r="Z213" s="165">
        <v>0</v>
      </c>
      <c r="AA213" s="166">
        <f>Z213*K213</f>
        <v>0</v>
      </c>
      <c r="AR213" s="17" t="s">
        <v>168</v>
      </c>
      <c r="AT213" s="17" t="s">
        <v>150</v>
      </c>
      <c r="AU213" s="17" t="s">
        <v>111</v>
      </c>
      <c r="AY213" s="17" t="s">
        <v>149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89</v>
      </c>
      <c r="BK213" s="105">
        <f>ROUND(L213*K213,2)</f>
        <v>0</v>
      </c>
      <c r="BL213" s="17" t="s">
        <v>168</v>
      </c>
      <c r="BM213" s="17" t="s">
        <v>425</v>
      </c>
    </row>
    <row r="214" spans="2:65" s="1" customFormat="1" ht="31.5" customHeight="1">
      <c r="B214" s="131"/>
      <c r="C214" s="160" t="s">
        <v>212</v>
      </c>
      <c r="D214" s="160" t="s">
        <v>150</v>
      </c>
      <c r="E214" s="161" t="s">
        <v>426</v>
      </c>
      <c r="F214" s="240" t="s">
        <v>255</v>
      </c>
      <c r="G214" s="240"/>
      <c r="H214" s="240"/>
      <c r="I214" s="240"/>
      <c r="J214" s="162" t="s">
        <v>151</v>
      </c>
      <c r="K214" s="163">
        <v>2</v>
      </c>
      <c r="L214" s="224">
        <v>0</v>
      </c>
      <c r="M214" s="224"/>
      <c r="N214" s="241">
        <f>ROUND(L214*K214,2)</f>
        <v>0</v>
      </c>
      <c r="O214" s="241"/>
      <c r="P214" s="241"/>
      <c r="Q214" s="241"/>
      <c r="R214" s="134"/>
      <c r="T214" s="164" t="s">
        <v>5</v>
      </c>
      <c r="U214" s="43" t="s">
        <v>46</v>
      </c>
      <c r="V214" s="35"/>
      <c r="W214" s="165">
        <f>V214*K214</f>
        <v>0</v>
      </c>
      <c r="X214" s="165">
        <v>3.4000000000000002E-4</v>
      </c>
      <c r="Y214" s="165">
        <f>X214*K214</f>
        <v>6.8000000000000005E-4</v>
      </c>
      <c r="Z214" s="165">
        <v>0</v>
      </c>
      <c r="AA214" s="166">
        <f>Z214*K214</f>
        <v>0</v>
      </c>
      <c r="AR214" s="17" t="s">
        <v>168</v>
      </c>
      <c r="AT214" s="17" t="s">
        <v>150</v>
      </c>
      <c r="AU214" s="17" t="s">
        <v>111</v>
      </c>
      <c r="AY214" s="17" t="s">
        <v>149</v>
      </c>
      <c r="BE214" s="105">
        <f>IF(U214="základní",N214,0)</f>
        <v>0</v>
      </c>
      <c r="BF214" s="105">
        <f>IF(U214="snížená",N214,0)</f>
        <v>0</v>
      </c>
      <c r="BG214" s="105">
        <f>IF(U214="zákl. přenesená",N214,0)</f>
        <v>0</v>
      </c>
      <c r="BH214" s="105">
        <f>IF(U214="sníž. přenesená",N214,0)</f>
        <v>0</v>
      </c>
      <c r="BI214" s="105">
        <f>IF(U214="nulová",N214,0)</f>
        <v>0</v>
      </c>
      <c r="BJ214" s="17" t="s">
        <v>89</v>
      </c>
      <c r="BK214" s="105">
        <f>ROUND(L214*K214,2)</f>
        <v>0</v>
      </c>
      <c r="BL214" s="17" t="s">
        <v>168</v>
      </c>
      <c r="BM214" s="17" t="s">
        <v>427</v>
      </c>
    </row>
    <row r="215" spans="2:65" s="1" customFormat="1" ht="31.5" customHeight="1">
      <c r="B215" s="131"/>
      <c r="C215" s="160" t="s">
        <v>213</v>
      </c>
      <c r="D215" s="160" t="s">
        <v>150</v>
      </c>
      <c r="E215" s="161" t="s">
        <v>428</v>
      </c>
      <c r="F215" s="240" t="s">
        <v>256</v>
      </c>
      <c r="G215" s="240"/>
      <c r="H215" s="240"/>
      <c r="I215" s="240"/>
      <c r="J215" s="162" t="s">
        <v>151</v>
      </c>
      <c r="K215" s="163">
        <v>4</v>
      </c>
      <c r="L215" s="224">
        <v>0</v>
      </c>
      <c r="M215" s="224"/>
      <c r="N215" s="241">
        <f>ROUND(L215*K215,2)</f>
        <v>0</v>
      </c>
      <c r="O215" s="241"/>
      <c r="P215" s="241"/>
      <c r="Q215" s="241"/>
      <c r="R215" s="134"/>
      <c r="T215" s="164" t="s">
        <v>5</v>
      </c>
      <c r="U215" s="43" t="s">
        <v>46</v>
      </c>
      <c r="V215" s="35"/>
      <c r="W215" s="165">
        <f>V215*K215</f>
        <v>0</v>
      </c>
      <c r="X215" s="165">
        <v>5.0000000000000001E-4</v>
      </c>
      <c r="Y215" s="165">
        <f>X215*K215</f>
        <v>2E-3</v>
      </c>
      <c r="Z215" s="165">
        <v>0</v>
      </c>
      <c r="AA215" s="166">
        <f>Z215*K215</f>
        <v>0</v>
      </c>
      <c r="AR215" s="17" t="s">
        <v>168</v>
      </c>
      <c r="AT215" s="17" t="s">
        <v>150</v>
      </c>
      <c r="AU215" s="17" t="s">
        <v>111</v>
      </c>
      <c r="AY215" s="17" t="s">
        <v>149</v>
      </c>
      <c r="BE215" s="105">
        <f>IF(U215="základní",N215,0)</f>
        <v>0</v>
      </c>
      <c r="BF215" s="105">
        <f>IF(U215="snížená",N215,0)</f>
        <v>0</v>
      </c>
      <c r="BG215" s="105">
        <f>IF(U215="zákl. přenesená",N215,0)</f>
        <v>0</v>
      </c>
      <c r="BH215" s="105">
        <f>IF(U215="sníž. přenesená",N215,0)</f>
        <v>0</v>
      </c>
      <c r="BI215" s="105">
        <f>IF(U215="nulová",N215,0)</f>
        <v>0</v>
      </c>
      <c r="BJ215" s="17" t="s">
        <v>89</v>
      </c>
      <c r="BK215" s="105">
        <f>ROUND(L215*K215,2)</f>
        <v>0</v>
      </c>
      <c r="BL215" s="17" t="s">
        <v>168</v>
      </c>
      <c r="BM215" s="17" t="s">
        <v>429</v>
      </c>
    </row>
    <row r="216" spans="2:65" s="1" customFormat="1" ht="31.5" customHeight="1">
      <c r="B216" s="131"/>
      <c r="C216" s="160" t="s">
        <v>214</v>
      </c>
      <c r="D216" s="160" t="s">
        <v>150</v>
      </c>
      <c r="E216" s="161" t="s">
        <v>430</v>
      </c>
      <c r="F216" s="240" t="s">
        <v>431</v>
      </c>
      <c r="G216" s="240"/>
      <c r="H216" s="240"/>
      <c r="I216" s="240"/>
      <c r="J216" s="162" t="s">
        <v>151</v>
      </c>
      <c r="K216" s="163">
        <v>4</v>
      </c>
      <c r="L216" s="224">
        <v>0</v>
      </c>
      <c r="M216" s="224"/>
      <c r="N216" s="241">
        <f>ROUND(L216*K216,2)</f>
        <v>0</v>
      </c>
      <c r="O216" s="241"/>
      <c r="P216" s="241"/>
      <c r="Q216" s="241"/>
      <c r="R216" s="134"/>
      <c r="T216" s="164" t="s">
        <v>5</v>
      </c>
      <c r="U216" s="43" t="s">
        <v>46</v>
      </c>
      <c r="V216" s="35"/>
      <c r="W216" s="165">
        <f>V216*K216</f>
        <v>0</v>
      </c>
      <c r="X216" s="165">
        <v>1.07E-3</v>
      </c>
      <c r="Y216" s="165">
        <f>X216*K216</f>
        <v>4.28E-3</v>
      </c>
      <c r="Z216" s="165">
        <v>0</v>
      </c>
      <c r="AA216" s="166">
        <f>Z216*K216</f>
        <v>0</v>
      </c>
      <c r="AR216" s="17" t="s">
        <v>168</v>
      </c>
      <c r="AT216" s="17" t="s">
        <v>150</v>
      </c>
      <c r="AU216" s="17" t="s">
        <v>111</v>
      </c>
      <c r="AY216" s="17" t="s">
        <v>149</v>
      </c>
      <c r="BE216" s="105">
        <f>IF(U216="základní",N216,0)</f>
        <v>0</v>
      </c>
      <c r="BF216" s="105">
        <f>IF(U216="snížená",N216,0)</f>
        <v>0</v>
      </c>
      <c r="BG216" s="105">
        <f>IF(U216="zákl. přenesená",N216,0)</f>
        <v>0</v>
      </c>
      <c r="BH216" s="105">
        <f>IF(U216="sníž. přenesená",N216,0)</f>
        <v>0</v>
      </c>
      <c r="BI216" s="105">
        <f>IF(U216="nulová",N216,0)</f>
        <v>0</v>
      </c>
      <c r="BJ216" s="17" t="s">
        <v>89</v>
      </c>
      <c r="BK216" s="105">
        <f>ROUND(L216*K216,2)</f>
        <v>0</v>
      </c>
      <c r="BL216" s="17" t="s">
        <v>168</v>
      </c>
      <c r="BM216" s="17" t="s">
        <v>432</v>
      </c>
    </row>
    <row r="217" spans="2:65" s="1" customFormat="1" ht="31.5" customHeight="1">
      <c r="B217" s="131"/>
      <c r="C217" s="160" t="s">
        <v>433</v>
      </c>
      <c r="D217" s="160" t="s">
        <v>150</v>
      </c>
      <c r="E217" s="161" t="s">
        <v>434</v>
      </c>
      <c r="F217" s="240" t="s">
        <v>253</v>
      </c>
      <c r="G217" s="240"/>
      <c r="H217" s="240"/>
      <c r="I217" s="240"/>
      <c r="J217" s="162" t="s">
        <v>151</v>
      </c>
      <c r="K217" s="163">
        <v>2</v>
      </c>
      <c r="L217" s="224">
        <v>0</v>
      </c>
      <c r="M217" s="224"/>
      <c r="N217" s="241">
        <f>ROUND(L217*K217,2)</f>
        <v>0</v>
      </c>
      <c r="O217" s="241"/>
      <c r="P217" s="241"/>
      <c r="Q217" s="241"/>
      <c r="R217" s="134"/>
      <c r="T217" s="164" t="s">
        <v>5</v>
      </c>
      <c r="U217" s="43" t="s">
        <v>46</v>
      </c>
      <c r="V217" s="35"/>
      <c r="W217" s="165">
        <f>V217*K217</f>
        <v>0</v>
      </c>
      <c r="X217" s="165">
        <v>2.0000000000000001E-4</v>
      </c>
      <c r="Y217" s="165">
        <f>X217*K217</f>
        <v>4.0000000000000002E-4</v>
      </c>
      <c r="Z217" s="165">
        <v>0</v>
      </c>
      <c r="AA217" s="166">
        <f>Z217*K217</f>
        <v>0</v>
      </c>
      <c r="AR217" s="17" t="s">
        <v>168</v>
      </c>
      <c r="AT217" s="17" t="s">
        <v>150</v>
      </c>
      <c r="AU217" s="17" t="s">
        <v>111</v>
      </c>
      <c r="AY217" s="17" t="s">
        <v>149</v>
      </c>
      <c r="BE217" s="105">
        <f>IF(U217="základní",N217,0)</f>
        <v>0</v>
      </c>
      <c r="BF217" s="105">
        <f>IF(U217="snížená",N217,0)</f>
        <v>0</v>
      </c>
      <c r="BG217" s="105">
        <f>IF(U217="zákl. přenesená",N217,0)</f>
        <v>0</v>
      </c>
      <c r="BH217" s="105">
        <f>IF(U217="sníž. přenesená",N217,0)</f>
        <v>0</v>
      </c>
      <c r="BI217" s="105">
        <f>IF(U217="nulová",N217,0)</f>
        <v>0</v>
      </c>
      <c r="BJ217" s="17" t="s">
        <v>89</v>
      </c>
      <c r="BK217" s="105">
        <f>ROUND(L217*K217,2)</f>
        <v>0</v>
      </c>
      <c r="BL217" s="17" t="s">
        <v>168</v>
      </c>
      <c r="BM217" s="17" t="s">
        <v>435</v>
      </c>
    </row>
    <row r="218" spans="2:65" s="1" customFormat="1" ht="22.5" customHeight="1">
      <c r="B218" s="34"/>
      <c r="C218" s="35"/>
      <c r="D218" s="35"/>
      <c r="E218" s="35"/>
      <c r="F218" s="238" t="s">
        <v>498</v>
      </c>
      <c r="G218" s="239"/>
      <c r="H218" s="239"/>
      <c r="I218" s="239"/>
      <c r="J218" s="35"/>
      <c r="K218" s="35"/>
      <c r="L218" s="35"/>
      <c r="M218" s="35"/>
      <c r="N218" s="35"/>
      <c r="O218" s="35"/>
      <c r="P218" s="35"/>
      <c r="Q218" s="35"/>
      <c r="R218" s="36"/>
      <c r="T218" s="167"/>
      <c r="U218" s="35"/>
      <c r="V218" s="35"/>
      <c r="W218" s="35"/>
      <c r="X218" s="35"/>
      <c r="Y218" s="35"/>
      <c r="Z218" s="35"/>
      <c r="AA218" s="73"/>
      <c r="AT218" s="17" t="s">
        <v>153</v>
      </c>
      <c r="AU218" s="17" t="s">
        <v>111</v>
      </c>
    </row>
    <row r="219" spans="2:65" s="1" customFormat="1" ht="31.5" customHeight="1">
      <c r="B219" s="131"/>
      <c r="C219" s="160" t="s">
        <v>215</v>
      </c>
      <c r="D219" s="160" t="s">
        <v>150</v>
      </c>
      <c r="E219" s="161" t="s">
        <v>436</v>
      </c>
      <c r="F219" s="240" t="s">
        <v>437</v>
      </c>
      <c r="G219" s="240"/>
      <c r="H219" s="240"/>
      <c r="I219" s="240"/>
      <c r="J219" s="162" t="s">
        <v>151</v>
      </c>
      <c r="K219" s="163">
        <v>1</v>
      </c>
      <c r="L219" s="224">
        <v>0</v>
      </c>
      <c r="M219" s="224"/>
      <c r="N219" s="241">
        <f>ROUND(L219*K219,2)</f>
        <v>0</v>
      </c>
      <c r="O219" s="241"/>
      <c r="P219" s="241"/>
      <c r="Q219" s="241"/>
      <c r="R219" s="134"/>
      <c r="T219" s="164" t="s">
        <v>5</v>
      </c>
      <c r="U219" s="43" t="s">
        <v>46</v>
      </c>
      <c r="V219" s="35"/>
      <c r="W219" s="165">
        <f>V219*K219</f>
        <v>0</v>
      </c>
      <c r="X219" s="165">
        <v>2.0000000000000002E-5</v>
      </c>
      <c r="Y219" s="165">
        <f>X219*K219</f>
        <v>2.0000000000000002E-5</v>
      </c>
      <c r="Z219" s="165">
        <v>0</v>
      </c>
      <c r="AA219" s="166">
        <f>Z219*K219</f>
        <v>0</v>
      </c>
      <c r="AR219" s="17" t="s">
        <v>168</v>
      </c>
      <c r="AT219" s="17" t="s">
        <v>150</v>
      </c>
      <c r="AU219" s="17" t="s">
        <v>111</v>
      </c>
      <c r="AY219" s="17" t="s">
        <v>149</v>
      </c>
      <c r="BE219" s="105">
        <f>IF(U219="základní",N219,0)</f>
        <v>0</v>
      </c>
      <c r="BF219" s="105">
        <f>IF(U219="snížená",N219,0)</f>
        <v>0</v>
      </c>
      <c r="BG219" s="105">
        <f>IF(U219="zákl. přenesená",N219,0)</f>
        <v>0</v>
      </c>
      <c r="BH219" s="105">
        <f>IF(U219="sníž. přenesená",N219,0)</f>
        <v>0</v>
      </c>
      <c r="BI219" s="105">
        <f>IF(U219="nulová",N219,0)</f>
        <v>0</v>
      </c>
      <c r="BJ219" s="17" t="s">
        <v>89</v>
      </c>
      <c r="BK219" s="105">
        <f>ROUND(L219*K219,2)</f>
        <v>0</v>
      </c>
      <c r="BL219" s="17" t="s">
        <v>168</v>
      </c>
      <c r="BM219" s="17" t="s">
        <v>438</v>
      </c>
    </row>
    <row r="220" spans="2:65" s="1" customFormat="1" ht="31.5" customHeight="1">
      <c r="B220" s="131"/>
      <c r="C220" s="168" t="s">
        <v>216</v>
      </c>
      <c r="D220" s="168" t="s">
        <v>166</v>
      </c>
      <c r="E220" s="169" t="s">
        <v>439</v>
      </c>
      <c r="F220" s="242" t="s">
        <v>440</v>
      </c>
      <c r="G220" s="242"/>
      <c r="H220" s="242"/>
      <c r="I220" s="242"/>
      <c r="J220" s="170" t="s">
        <v>151</v>
      </c>
      <c r="K220" s="171">
        <v>1</v>
      </c>
      <c r="L220" s="243">
        <v>0</v>
      </c>
      <c r="M220" s="243"/>
      <c r="N220" s="244">
        <f>ROUND(L220*K220,2)</f>
        <v>0</v>
      </c>
      <c r="O220" s="241"/>
      <c r="P220" s="241"/>
      <c r="Q220" s="241"/>
      <c r="R220" s="134"/>
      <c r="T220" s="164" t="s">
        <v>5</v>
      </c>
      <c r="U220" s="43" t="s">
        <v>46</v>
      </c>
      <c r="V220" s="35"/>
      <c r="W220" s="165">
        <f>V220*K220</f>
        <v>0</v>
      </c>
      <c r="X220" s="165">
        <v>5.9999999999999995E-4</v>
      </c>
      <c r="Y220" s="165">
        <f>X220*K220</f>
        <v>5.9999999999999995E-4</v>
      </c>
      <c r="Z220" s="165">
        <v>0</v>
      </c>
      <c r="AA220" s="166">
        <f>Z220*K220</f>
        <v>0</v>
      </c>
      <c r="AR220" s="17" t="s">
        <v>184</v>
      </c>
      <c r="AT220" s="17" t="s">
        <v>166</v>
      </c>
      <c r="AU220" s="17" t="s">
        <v>111</v>
      </c>
      <c r="AY220" s="17" t="s">
        <v>149</v>
      </c>
      <c r="BE220" s="105">
        <f>IF(U220="základní",N220,0)</f>
        <v>0</v>
      </c>
      <c r="BF220" s="105">
        <f>IF(U220="snížená",N220,0)</f>
        <v>0</v>
      </c>
      <c r="BG220" s="105">
        <f>IF(U220="zákl. přenesená",N220,0)</f>
        <v>0</v>
      </c>
      <c r="BH220" s="105">
        <f>IF(U220="sníž. přenesená",N220,0)</f>
        <v>0</v>
      </c>
      <c r="BI220" s="105">
        <f>IF(U220="nulová",N220,0)</f>
        <v>0</v>
      </c>
      <c r="BJ220" s="17" t="s">
        <v>89</v>
      </c>
      <c r="BK220" s="105">
        <f>ROUND(L220*K220,2)</f>
        <v>0</v>
      </c>
      <c r="BL220" s="17" t="s">
        <v>168</v>
      </c>
      <c r="BM220" s="17" t="s">
        <v>441</v>
      </c>
    </row>
    <row r="221" spans="2:65" s="1" customFormat="1" ht="22.5" customHeight="1">
      <c r="B221" s="34"/>
      <c r="C221" s="35"/>
      <c r="D221" s="35"/>
      <c r="E221" s="35"/>
      <c r="F221" s="238" t="s">
        <v>498</v>
      </c>
      <c r="G221" s="239"/>
      <c r="H221" s="239"/>
      <c r="I221" s="239"/>
      <c r="J221" s="35"/>
      <c r="K221" s="35"/>
      <c r="L221" s="35"/>
      <c r="M221" s="35"/>
      <c r="N221" s="35"/>
      <c r="O221" s="35"/>
      <c r="P221" s="35"/>
      <c r="Q221" s="35"/>
      <c r="R221" s="36"/>
      <c r="T221" s="167"/>
      <c r="U221" s="35"/>
      <c r="V221" s="35"/>
      <c r="W221" s="35"/>
      <c r="X221" s="35"/>
      <c r="Y221" s="35"/>
      <c r="Z221" s="35"/>
      <c r="AA221" s="73"/>
      <c r="AT221" s="17" t="s">
        <v>153</v>
      </c>
      <c r="AU221" s="17" t="s">
        <v>111</v>
      </c>
    </row>
    <row r="222" spans="2:65" s="1" customFormat="1" ht="22.5" customHeight="1">
      <c r="B222" s="131"/>
      <c r="C222" s="160" t="s">
        <v>217</v>
      </c>
      <c r="D222" s="160" t="s">
        <v>150</v>
      </c>
      <c r="E222" s="161" t="s">
        <v>442</v>
      </c>
      <c r="F222" s="240" t="s">
        <v>443</v>
      </c>
      <c r="G222" s="240"/>
      <c r="H222" s="240"/>
      <c r="I222" s="240"/>
      <c r="J222" s="162" t="s">
        <v>234</v>
      </c>
      <c r="K222" s="163">
        <v>8</v>
      </c>
      <c r="L222" s="224">
        <v>0</v>
      </c>
      <c r="M222" s="224"/>
      <c r="N222" s="241">
        <f>ROUND(L222*K222,2)</f>
        <v>0</v>
      </c>
      <c r="O222" s="241"/>
      <c r="P222" s="241"/>
      <c r="Q222" s="241"/>
      <c r="R222" s="134"/>
      <c r="T222" s="164" t="s">
        <v>5</v>
      </c>
      <c r="U222" s="43" t="s">
        <v>46</v>
      </c>
      <c r="V222" s="35"/>
      <c r="W222" s="165">
        <f>V222*K222</f>
        <v>0</v>
      </c>
      <c r="X222" s="165">
        <v>7.2999999999999996E-4</v>
      </c>
      <c r="Y222" s="165">
        <f>X222*K222</f>
        <v>5.8399999999999997E-3</v>
      </c>
      <c r="Z222" s="165">
        <v>0</v>
      </c>
      <c r="AA222" s="166">
        <f>Z222*K222</f>
        <v>0</v>
      </c>
      <c r="AR222" s="17" t="s">
        <v>152</v>
      </c>
      <c r="AT222" s="17" t="s">
        <v>150</v>
      </c>
      <c r="AU222" s="17" t="s">
        <v>111</v>
      </c>
      <c r="AY222" s="17" t="s">
        <v>149</v>
      </c>
      <c r="BE222" s="105">
        <f>IF(U222="základní",N222,0)</f>
        <v>0</v>
      </c>
      <c r="BF222" s="105">
        <f>IF(U222="snížená",N222,0)</f>
        <v>0</v>
      </c>
      <c r="BG222" s="105">
        <f>IF(U222="zákl. přenesená",N222,0)</f>
        <v>0</v>
      </c>
      <c r="BH222" s="105">
        <f>IF(U222="sníž. přenesená",N222,0)</f>
        <v>0</v>
      </c>
      <c r="BI222" s="105">
        <f>IF(U222="nulová",N222,0)</f>
        <v>0</v>
      </c>
      <c r="BJ222" s="17" t="s">
        <v>89</v>
      </c>
      <c r="BK222" s="105">
        <f>ROUND(L222*K222,2)</f>
        <v>0</v>
      </c>
      <c r="BL222" s="17" t="s">
        <v>152</v>
      </c>
      <c r="BM222" s="17" t="s">
        <v>444</v>
      </c>
    </row>
    <row r="223" spans="2:65" s="1" customFormat="1" ht="30" customHeight="1">
      <c r="B223" s="34"/>
      <c r="C223" s="35"/>
      <c r="D223" s="35"/>
      <c r="E223" s="35"/>
      <c r="F223" s="238" t="s">
        <v>445</v>
      </c>
      <c r="G223" s="239"/>
      <c r="H223" s="239"/>
      <c r="I223" s="239"/>
      <c r="J223" s="35"/>
      <c r="K223" s="35"/>
      <c r="L223" s="35"/>
      <c r="M223" s="35"/>
      <c r="N223" s="35"/>
      <c r="O223" s="35"/>
      <c r="P223" s="35"/>
      <c r="Q223" s="35"/>
      <c r="R223" s="36"/>
      <c r="T223" s="167"/>
      <c r="U223" s="35"/>
      <c r="V223" s="35"/>
      <c r="W223" s="35"/>
      <c r="X223" s="35"/>
      <c r="Y223" s="35"/>
      <c r="Z223" s="35"/>
      <c r="AA223" s="73"/>
      <c r="AT223" s="17" t="s">
        <v>153</v>
      </c>
      <c r="AU223" s="17" t="s">
        <v>111</v>
      </c>
    </row>
    <row r="224" spans="2:65" s="1" customFormat="1" ht="31.5" customHeight="1">
      <c r="B224" s="131"/>
      <c r="C224" s="160" t="s">
        <v>218</v>
      </c>
      <c r="D224" s="160" t="s">
        <v>150</v>
      </c>
      <c r="E224" s="161" t="s">
        <v>446</v>
      </c>
      <c r="F224" s="240" t="s">
        <v>447</v>
      </c>
      <c r="G224" s="240"/>
      <c r="H224" s="240"/>
      <c r="I224" s="240"/>
      <c r="J224" s="162" t="s">
        <v>234</v>
      </c>
      <c r="K224" s="163">
        <v>93</v>
      </c>
      <c r="L224" s="224">
        <v>0</v>
      </c>
      <c r="M224" s="224"/>
      <c r="N224" s="241">
        <f>ROUND(L224*K224,2)</f>
        <v>0</v>
      </c>
      <c r="O224" s="241"/>
      <c r="P224" s="241"/>
      <c r="Q224" s="241"/>
      <c r="R224" s="134"/>
      <c r="T224" s="164" t="s">
        <v>5</v>
      </c>
      <c r="U224" s="43" t="s">
        <v>46</v>
      </c>
      <c r="V224" s="35"/>
      <c r="W224" s="165">
        <f>V224*K224</f>
        <v>0</v>
      </c>
      <c r="X224" s="165">
        <v>1.9000000000000001E-4</v>
      </c>
      <c r="Y224" s="165">
        <f>X224*K224</f>
        <v>1.7670000000000002E-2</v>
      </c>
      <c r="Z224" s="165">
        <v>0</v>
      </c>
      <c r="AA224" s="166">
        <f>Z224*K224</f>
        <v>0</v>
      </c>
      <c r="AR224" s="17" t="s">
        <v>168</v>
      </c>
      <c r="AT224" s="17" t="s">
        <v>150</v>
      </c>
      <c r="AU224" s="17" t="s">
        <v>111</v>
      </c>
      <c r="AY224" s="17" t="s">
        <v>149</v>
      </c>
      <c r="BE224" s="105">
        <f>IF(U224="základní",N224,0)</f>
        <v>0</v>
      </c>
      <c r="BF224" s="105">
        <f>IF(U224="snížená",N224,0)</f>
        <v>0</v>
      </c>
      <c r="BG224" s="105">
        <f>IF(U224="zákl. přenesená",N224,0)</f>
        <v>0</v>
      </c>
      <c r="BH224" s="105">
        <f>IF(U224="sníž. přenesená",N224,0)</f>
        <v>0</v>
      </c>
      <c r="BI224" s="105">
        <f>IF(U224="nulová",N224,0)</f>
        <v>0</v>
      </c>
      <c r="BJ224" s="17" t="s">
        <v>89</v>
      </c>
      <c r="BK224" s="105">
        <f>ROUND(L224*K224,2)</f>
        <v>0</v>
      </c>
      <c r="BL224" s="17" t="s">
        <v>168</v>
      </c>
      <c r="BM224" s="17" t="s">
        <v>448</v>
      </c>
    </row>
    <row r="225" spans="2:65" s="1" customFormat="1" ht="31.5" customHeight="1">
      <c r="B225" s="131"/>
      <c r="C225" s="160" t="s">
        <v>219</v>
      </c>
      <c r="D225" s="160" t="s">
        <v>150</v>
      </c>
      <c r="E225" s="161" t="s">
        <v>449</v>
      </c>
      <c r="F225" s="240" t="s">
        <v>450</v>
      </c>
      <c r="G225" s="240"/>
      <c r="H225" s="240"/>
      <c r="I225" s="240"/>
      <c r="J225" s="162" t="s">
        <v>234</v>
      </c>
      <c r="K225" s="163">
        <v>93</v>
      </c>
      <c r="L225" s="224">
        <v>0</v>
      </c>
      <c r="M225" s="224"/>
      <c r="N225" s="241">
        <f>ROUND(L225*K225,2)</f>
        <v>0</v>
      </c>
      <c r="O225" s="241"/>
      <c r="P225" s="241"/>
      <c r="Q225" s="241"/>
      <c r="R225" s="134"/>
      <c r="T225" s="164" t="s">
        <v>5</v>
      </c>
      <c r="U225" s="43" t="s">
        <v>46</v>
      </c>
      <c r="V225" s="35"/>
      <c r="W225" s="165">
        <f>V225*K225</f>
        <v>0</v>
      </c>
      <c r="X225" s="165">
        <v>1.0000000000000001E-5</v>
      </c>
      <c r="Y225" s="165">
        <f>X225*K225</f>
        <v>9.3000000000000005E-4</v>
      </c>
      <c r="Z225" s="165">
        <v>0</v>
      </c>
      <c r="AA225" s="166">
        <f>Z225*K225</f>
        <v>0</v>
      </c>
      <c r="AR225" s="17" t="s">
        <v>168</v>
      </c>
      <c r="AT225" s="17" t="s">
        <v>150</v>
      </c>
      <c r="AU225" s="17" t="s">
        <v>111</v>
      </c>
      <c r="AY225" s="17" t="s">
        <v>149</v>
      </c>
      <c r="BE225" s="105">
        <f>IF(U225="základní",N225,0)</f>
        <v>0</v>
      </c>
      <c r="BF225" s="105">
        <f>IF(U225="snížená",N225,0)</f>
        <v>0</v>
      </c>
      <c r="BG225" s="105">
        <f>IF(U225="zákl. přenesená",N225,0)</f>
        <v>0</v>
      </c>
      <c r="BH225" s="105">
        <f>IF(U225="sníž. přenesená",N225,0)</f>
        <v>0</v>
      </c>
      <c r="BI225" s="105">
        <f>IF(U225="nulová",N225,0)</f>
        <v>0</v>
      </c>
      <c r="BJ225" s="17" t="s">
        <v>89</v>
      </c>
      <c r="BK225" s="105">
        <f>ROUND(L225*K225,2)</f>
        <v>0</v>
      </c>
      <c r="BL225" s="17" t="s">
        <v>168</v>
      </c>
      <c r="BM225" s="17" t="s">
        <v>451</v>
      </c>
    </row>
    <row r="226" spans="2:65" s="1" customFormat="1" ht="44.25" customHeight="1">
      <c r="B226" s="131"/>
      <c r="C226" s="160" t="s">
        <v>224</v>
      </c>
      <c r="D226" s="160" t="s">
        <v>150</v>
      </c>
      <c r="E226" s="161" t="s">
        <v>452</v>
      </c>
      <c r="F226" s="240" t="s">
        <v>453</v>
      </c>
      <c r="G226" s="240"/>
      <c r="H226" s="240"/>
      <c r="I226" s="240"/>
      <c r="J226" s="162" t="s">
        <v>167</v>
      </c>
      <c r="K226" s="163">
        <v>0.16800000000000001</v>
      </c>
      <c r="L226" s="224">
        <v>0</v>
      </c>
      <c r="M226" s="224"/>
      <c r="N226" s="241">
        <f>ROUND(L226*K226,2)</f>
        <v>0</v>
      </c>
      <c r="O226" s="241"/>
      <c r="P226" s="241"/>
      <c r="Q226" s="241"/>
      <c r="R226" s="134"/>
      <c r="T226" s="164" t="s">
        <v>5</v>
      </c>
      <c r="U226" s="43" t="s">
        <v>46</v>
      </c>
      <c r="V226" s="35"/>
      <c r="W226" s="165">
        <f>V226*K226</f>
        <v>0</v>
      </c>
      <c r="X226" s="165">
        <v>0</v>
      </c>
      <c r="Y226" s="165">
        <f>X226*K226</f>
        <v>0</v>
      </c>
      <c r="Z226" s="165">
        <v>0</v>
      </c>
      <c r="AA226" s="166">
        <f>Z226*K226</f>
        <v>0</v>
      </c>
      <c r="AR226" s="17" t="s">
        <v>168</v>
      </c>
      <c r="AT226" s="17" t="s">
        <v>150</v>
      </c>
      <c r="AU226" s="17" t="s">
        <v>111</v>
      </c>
      <c r="AY226" s="17" t="s">
        <v>149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89</v>
      </c>
      <c r="BK226" s="105">
        <f>ROUND(L226*K226,2)</f>
        <v>0</v>
      </c>
      <c r="BL226" s="17" t="s">
        <v>168</v>
      </c>
      <c r="BM226" s="17" t="s">
        <v>454</v>
      </c>
    </row>
    <row r="227" spans="2:65" s="1" customFormat="1" ht="31.5" customHeight="1">
      <c r="B227" s="131"/>
      <c r="C227" s="160" t="s">
        <v>259</v>
      </c>
      <c r="D227" s="160" t="s">
        <v>150</v>
      </c>
      <c r="E227" s="161" t="s">
        <v>455</v>
      </c>
      <c r="F227" s="240" t="s">
        <v>456</v>
      </c>
      <c r="G227" s="240"/>
      <c r="H227" s="240"/>
      <c r="I227" s="240"/>
      <c r="J227" s="162" t="s">
        <v>167</v>
      </c>
      <c r="K227" s="163">
        <v>0.16800000000000001</v>
      </c>
      <c r="L227" s="224">
        <v>0</v>
      </c>
      <c r="M227" s="224"/>
      <c r="N227" s="241">
        <f>ROUND(L227*K227,2)</f>
        <v>0</v>
      </c>
      <c r="O227" s="241"/>
      <c r="P227" s="241"/>
      <c r="Q227" s="241"/>
      <c r="R227" s="134"/>
      <c r="T227" s="164" t="s">
        <v>5</v>
      </c>
      <c r="U227" s="43" t="s">
        <v>46</v>
      </c>
      <c r="V227" s="35"/>
      <c r="W227" s="165">
        <f>V227*K227</f>
        <v>0</v>
      </c>
      <c r="X227" s="165">
        <v>0</v>
      </c>
      <c r="Y227" s="165">
        <f>X227*K227</f>
        <v>0</v>
      </c>
      <c r="Z227" s="165">
        <v>0</v>
      </c>
      <c r="AA227" s="166">
        <f>Z227*K227</f>
        <v>0</v>
      </c>
      <c r="AR227" s="17" t="s">
        <v>168</v>
      </c>
      <c r="AT227" s="17" t="s">
        <v>150</v>
      </c>
      <c r="AU227" s="17" t="s">
        <v>111</v>
      </c>
      <c r="AY227" s="17" t="s">
        <v>149</v>
      </c>
      <c r="BE227" s="105">
        <f>IF(U227="základní",N227,0)</f>
        <v>0</v>
      </c>
      <c r="BF227" s="105">
        <f>IF(U227="snížená",N227,0)</f>
        <v>0</v>
      </c>
      <c r="BG227" s="105">
        <f>IF(U227="zákl. přenesená",N227,0)</f>
        <v>0</v>
      </c>
      <c r="BH227" s="105">
        <f>IF(U227="sníž. přenesená",N227,0)</f>
        <v>0</v>
      </c>
      <c r="BI227" s="105">
        <f>IF(U227="nulová",N227,0)</f>
        <v>0</v>
      </c>
      <c r="BJ227" s="17" t="s">
        <v>89</v>
      </c>
      <c r="BK227" s="105">
        <f>ROUND(L227*K227,2)</f>
        <v>0</v>
      </c>
      <c r="BL227" s="17" t="s">
        <v>168</v>
      </c>
      <c r="BM227" s="17" t="s">
        <v>457</v>
      </c>
    </row>
    <row r="228" spans="2:65" s="9" customFormat="1" ht="37.4" customHeight="1">
      <c r="B228" s="149"/>
      <c r="C228" s="150"/>
      <c r="D228" s="151" t="s">
        <v>230</v>
      </c>
      <c r="E228" s="151"/>
      <c r="F228" s="151"/>
      <c r="G228" s="151"/>
      <c r="H228" s="151"/>
      <c r="I228" s="151"/>
      <c r="J228" s="151"/>
      <c r="K228" s="151"/>
      <c r="L228" s="151"/>
      <c r="M228" s="151"/>
      <c r="N228" s="236">
        <f>BK228</f>
        <v>0</v>
      </c>
      <c r="O228" s="237"/>
      <c r="P228" s="237"/>
      <c r="Q228" s="237"/>
      <c r="R228" s="152"/>
      <c r="T228" s="153"/>
      <c r="U228" s="150"/>
      <c r="V228" s="150"/>
      <c r="W228" s="154">
        <f>W229</f>
        <v>0</v>
      </c>
      <c r="X228" s="150"/>
      <c r="Y228" s="154">
        <f>Y229</f>
        <v>1.3650000000000001E-2</v>
      </c>
      <c r="Z228" s="150"/>
      <c r="AA228" s="155">
        <f>AA229</f>
        <v>0</v>
      </c>
      <c r="AR228" s="156" t="s">
        <v>154</v>
      </c>
      <c r="AT228" s="157" t="s">
        <v>80</v>
      </c>
      <c r="AU228" s="157" t="s">
        <v>81</v>
      </c>
      <c r="AY228" s="156" t="s">
        <v>149</v>
      </c>
      <c r="BK228" s="158">
        <f>BK229</f>
        <v>0</v>
      </c>
    </row>
    <row r="229" spans="2:65" s="9" customFormat="1" ht="19.95" customHeight="1">
      <c r="B229" s="149"/>
      <c r="C229" s="150"/>
      <c r="D229" s="159" t="s">
        <v>231</v>
      </c>
      <c r="E229" s="159"/>
      <c r="F229" s="159"/>
      <c r="G229" s="159"/>
      <c r="H229" s="159"/>
      <c r="I229" s="159"/>
      <c r="J229" s="159"/>
      <c r="K229" s="159"/>
      <c r="L229" s="159"/>
      <c r="M229" s="159"/>
      <c r="N229" s="230">
        <f>BK229</f>
        <v>0</v>
      </c>
      <c r="O229" s="231"/>
      <c r="P229" s="231"/>
      <c r="Q229" s="231"/>
      <c r="R229" s="152"/>
      <c r="T229" s="153"/>
      <c r="U229" s="150"/>
      <c r="V229" s="150"/>
      <c r="W229" s="154">
        <f>SUM(W230:W240)</f>
        <v>0</v>
      </c>
      <c r="X229" s="150"/>
      <c r="Y229" s="154">
        <f>SUM(Y230:Y240)</f>
        <v>1.3650000000000001E-2</v>
      </c>
      <c r="Z229" s="150"/>
      <c r="AA229" s="155">
        <f>SUM(AA230:AA240)</f>
        <v>0</v>
      </c>
      <c r="AR229" s="156" t="s">
        <v>154</v>
      </c>
      <c r="AT229" s="157" t="s">
        <v>80</v>
      </c>
      <c r="AU229" s="157" t="s">
        <v>89</v>
      </c>
      <c r="AY229" s="156" t="s">
        <v>149</v>
      </c>
      <c r="BK229" s="158">
        <f>SUM(BK230:BK240)</f>
        <v>0</v>
      </c>
    </row>
    <row r="230" spans="2:65" s="1" customFormat="1" ht="31.5" customHeight="1">
      <c r="B230" s="131"/>
      <c r="C230" s="160" t="s">
        <v>260</v>
      </c>
      <c r="D230" s="160" t="s">
        <v>150</v>
      </c>
      <c r="E230" s="161" t="s">
        <v>458</v>
      </c>
      <c r="F230" s="240" t="s">
        <v>459</v>
      </c>
      <c r="G230" s="240"/>
      <c r="H230" s="240"/>
      <c r="I230" s="240"/>
      <c r="J230" s="162" t="s">
        <v>170</v>
      </c>
      <c r="K230" s="163">
        <v>14</v>
      </c>
      <c r="L230" s="224">
        <v>0</v>
      </c>
      <c r="M230" s="224"/>
      <c r="N230" s="241">
        <f>ROUND(L230*K230,2)</f>
        <v>0</v>
      </c>
      <c r="O230" s="241"/>
      <c r="P230" s="241"/>
      <c r="Q230" s="241"/>
      <c r="R230" s="134"/>
      <c r="T230" s="164" t="s">
        <v>5</v>
      </c>
      <c r="U230" s="43" t="s">
        <v>46</v>
      </c>
      <c r="V230" s="35"/>
      <c r="W230" s="165">
        <f>V230*K230</f>
        <v>0</v>
      </c>
      <c r="X230" s="165">
        <v>0</v>
      </c>
      <c r="Y230" s="165">
        <f>X230*K230</f>
        <v>0</v>
      </c>
      <c r="Z230" s="165">
        <v>0</v>
      </c>
      <c r="AA230" s="166">
        <f>Z230*K230</f>
        <v>0</v>
      </c>
      <c r="AR230" s="17" t="s">
        <v>206</v>
      </c>
      <c r="AT230" s="17" t="s">
        <v>150</v>
      </c>
      <c r="AU230" s="17" t="s">
        <v>111</v>
      </c>
      <c r="AY230" s="17" t="s">
        <v>149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89</v>
      </c>
      <c r="BK230" s="105">
        <f>ROUND(L230*K230,2)</f>
        <v>0</v>
      </c>
      <c r="BL230" s="17" t="s">
        <v>206</v>
      </c>
      <c r="BM230" s="17" t="s">
        <v>460</v>
      </c>
    </row>
    <row r="231" spans="2:65" s="1" customFormat="1" ht="31.5" customHeight="1">
      <c r="B231" s="131"/>
      <c r="C231" s="168" t="s">
        <v>206</v>
      </c>
      <c r="D231" s="168" t="s">
        <v>166</v>
      </c>
      <c r="E231" s="169" t="s">
        <v>461</v>
      </c>
      <c r="F231" s="242" t="s">
        <v>462</v>
      </c>
      <c r="G231" s="242"/>
      <c r="H231" s="242"/>
      <c r="I231" s="242"/>
      <c r="J231" s="170" t="s">
        <v>151</v>
      </c>
      <c r="K231" s="171">
        <v>14</v>
      </c>
      <c r="L231" s="243">
        <v>0</v>
      </c>
      <c r="M231" s="243"/>
      <c r="N231" s="244">
        <f>ROUND(L231*K231,2)</f>
        <v>0</v>
      </c>
      <c r="O231" s="241"/>
      <c r="P231" s="241"/>
      <c r="Q231" s="241"/>
      <c r="R231" s="134"/>
      <c r="T231" s="164" t="s">
        <v>5</v>
      </c>
      <c r="U231" s="43" t="s">
        <v>46</v>
      </c>
      <c r="V231" s="35"/>
      <c r="W231" s="165">
        <f>V231*K231</f>
        <v>0</v>
      </c>
      <c r="X231" s="165">
        <v>6.9999999999999999E-4</v>
      </c>
      <c r="Y231" s="165">
        <f>X231*K231</f>
        <v>9.7999999999999997E-3</v>
      </c>
      <c r="Z231" s="165">
        <v>0</v>
      </c>
      <c r="AA231" s="166">
        <f>Z231*K231</f>
        <v>0</v>
      </c>
      <c r="AR231" s="17" t="s">
        <v>257</v>
      </c>
      <c r="AT231" s="17" t="s">
        <v>166</v>
      </c>
      <c r="AU231" s="17" t="s">
        <v>111</v>
      </c>
      <c r="AY231" s="17" t="s">
        <v>149</v>
      </c>
      <c r="BE231" s="105">
        <f>IF(U231="základní",N231,0)</f>
        <v>0</v>
      </c>
      <c r="BF231" s="105">
        <f>IF(U231="snížená",N231,0)</f>
        <v>0</v>
      </c>
      <c r="BG231" s="105">
        <f>IF(U231="zákl. přenesená",N231,0)</f>
        <v>0</v>
      </c>
      <c r="BH231" s="105">
        <f>IF(U231="sníž. přenesená",N231,0)</f>
        <v>0</v>
      </c>
      <c r="BI231" s="105">
        <f>IF(U231="nulová",N231,0)</f>
        <v>0</v>
      </c>
      <c r="BJ231" s="17" t="s">
        <v>89</v>
      </c>
      <c r="BK231" s="105">
        <f>ROUND(L231*K231,2)</f>
        <v>0</v>
      </c>
      <c r="BL231" s="17" t="s">
        <v>257</v>
      </c>
      <c r="BM231" s="17" t="s">
        <v>463</v>
      </c>
    </row>
    <row r="232" spans="2:65" s="1" customFormat="1" ht="30" customHeight="1">
      <c r="B232" s="34"/>
      <c r="C232" s="35"/>
      <c r="D232" s="35"/>
      <c r="E232" s="35"/>
      <c r="F232" s="238" t="s">
        <v>499</v>
      </c>
      <c r="G232" s="239"/>
      <c r="H232" s="239"/>
      <c r="I232" s="239"/>
      <c r="J232" s="35"/>
      <c r="K232" s="35"/>
      <c r="L232" s="35"/>
      <c r="M232" s="35"/>
      <c r="N232" s="35"/>
      <c r="O232" s="35"/>
      <c r="P232" s="35"/>
      <c r="Q232" s="35"/>
      <c r="R232" s="36"/>
      <c r="T232" s="167"/>
      <c r="U232" s="35"/>
      <c r="V232" s="35"/>
      <c r="W232" s="35"/>
      <c r="X232" s="35"/>
      <c r="Y232" s="35"/>
      <c r="Z232" s="35"/>
      <c r="AA232" s="73"/>
      <c r="AT232" s="17" t="s">
        <v>153</v>
      </c>
      <c r="AU232" s="17" t="s">
        <v>111</v>
      </c>
    </row>
    <row r="233" spans="2:65" s="1" customFormat="1" ht="31.5" customHeight="1">
      <c r="B233" s="131"/>
      <c r="C233" s="168" t="s">
        <v>207</v>
      </c>
      <c r="D233" s="168" t="s">
        <v>166</v>
      </c>
      <c r="E233" s="169" t="s">
        <v>464</v>
      </c>
      <c r="F233" s="242" t="s">
        <v>465</v>
      </c>
      <c r="G233" s="242"/>
      <c r="H233" s="242"/>
      <c r="I233" s="242"/>
      <c r="J233" s="170" t="s">
        <v>151</v>
      </c>
      <c r="K233" s="171">
        <v>2</v>
      </c>
      <c r="L233" s="243">
        <v>0</v>
      </c>
      <c r="M233" s="243"/>
      <c r="N233" s="244">
        <f>ROUND(L233*K233,2)</f>
        <v>0</v>
      </c>
      <c r="O233" s="241"/>
      <c r="P233" s="241"/>
      <c r="Q233" s="241"/>
      <c r="R233" s="134"/>
      <c r="T233" s="164" t="s">
        <v>5</v>
      </c>
      <c r="U233" s="43" t="s">
        <v>46</v>
      </c>
      <c r="V233" s="35"/>
      <c r="W233" s="165">
        <f>V233*K233</f>
        <v>0</v>
      </c>
      <c r="X233" s="165">
        <v>4.0000000000000002E-4</v>
      </c>
      <c r="Y233" s="165">
        <f>X233*K233</f>
        <v>8.0000000000000004E-4</v>
      </c>
      <c r="Z233" s="165">
        <v>0</v>
      </c>
      <c r="AA233" s="166">
        <f>Z233*K233</f>
        <v>0</v>
      </c>
      <c r="AR233" s="17" t="s">
        <v>257</v>
      </c>
      <c r="AT233" s="17" t="s">
        <v>166</v>
      </c>
      <c r="AU233" s="17" t="s">
        <v>111</v>
      </c>
      <c r="AY233" s="17" t="s">
        <v>149</v>
      </c>
      <c r="BE233" s="105">
        <f>IF(U233="základní",N233,0)</f>
        <v>0</v>
      </c>
      <c r="BF233" s="105">
        <f>IF(U233="snížená",N233,0)</f>
        <v>0</v>
      </c>
      <c r="BG233" s="105">
        <f>IF(U233="zákl. přenesená",N233,0)</f>
        <v>0</v>
      </c>
      <c r="BH233" s="105">
        <f>IF(U233="sníž. přenesená",N233,0)</f>
        <v>0</v>
      </c>
      <c r="BI233" s="105">
        <f>IF(U233="nulová",N233,0)</f>
        <v>0</v>
      </c>
      <c r="BJ233" s="17" t="s">
        <v>89</v>
      </c>
      <c r="BK233" s="105">
        <f>ROUND(L233*K233,2)</f>
        <v>0</v>
      </c>
      <c r="BL233" s="17" t="s">
        <v>257</v>
      </c>
      <c r="BM233" s="17" t="s">
        <v>466</v>
      </c>
    </row>
    <row r="234" spans="2:65" s="1" customFormat="1" ht="22.5" customHeight="1">
      <c r="B234" s="34"/>
      <c r="C234" s="35"/>
      <c r="D234" s="35"/>
      <c r="E234" s="35"/>
      <c r="F234" s="238" t="s">
        <v>498</v>
      </c>
      <c r="G234" s="239"/>
      <c r="H234" s="239"/>
      <c r="I234" s="239"/>
      <c r="J234" s="35"/>
      <c r="K234" s="35"/>
      <c r="L234" s="35"/>
      <c r="M234" s="35"/>
      <c r="N234" s="35"/>
      <c r="O234" s="35"/>
      <c r="P234" s="35"/>
      <c r="Q234" s="35"/>
      <c r="R234" s="36"/>
      <c r="T234" s="167"/>
      <c r="U234" s="35"/>
      <c r="V234" s="35"/>
      <c r="W234" s="35"/>
      <c r="X234" s="35"/>
      <c r="Y234" s="35"/>
      <c r="Z234" s="35"/>
      <c r="AA234" s="73"/>
      <c r="AT234" s="17" t="s">
        <v>153</v>
      </c>
      <c r="AU234" s="17" t="s">
        <v>111</v>
      </c>
    </row>
    <row r="235" spans="2:65" s="1" customFormat="1" ht="22.5" customHeight="1">
      <c r="B235" s="131"/>
      <c r="C235" s="168" t="s">
        <v>261</v>
      </c>
      <c r="D235" s="168" t="s">
        <v>166</v>
      </c>
      <c r="E235" s="169" t="s">
        <v>467</v>
      </c>
      <c r="F235" s="242" t="s">
        <v>468</v>
      </c>
      <c r="G235" s="242"/>
      <c r="H235" s="242"/>
      <c r="I235" s="242"/>
      <c r="J235" s="170" t="s">
        <v>151</v>
      </c>
      <c r="K235" s="171">
        <v>5</v>
      </c>
      <c r="L235" s="243">
        <v>0</v>
      </c>
      <c r="M235" s="243"/>
      <c r="N235" s="244">
        <f>ROUND(L235*K235,2)</f>
        <v>0</v>
      </c>
      <c r="O235" s="241"/>
      <c r="P235" s="241"/>
      <c r="Q235" s="241"/>
      <c r="R235" s="134"/>
      <c r="T235" s="164" t="s">
        <v>5</v>
      </c>
      <c r="U235" s="43" t="s">
        <v>46</v>
      </c>
      <c r="V235" s="35"/>
      <c r="W235" s="165">
        <f>V235*K235</f>
        <v>0</v>
      </c>
      <c r="X235" s="165">
        <v>2.9E-4</v>
      </c>
      <c r="Y235" s="165">
        <f>X235*K235</f>
        <v>1.4499999999999999E-3</v>
      </c>
      <c r="Z235" s="165">
        <v>0</v>
      </c>
      <c r="AA235" s="166">
        <f>Z235*K235</f>
        <v>0</v>
      </c>
      <c r="AR235" s="17" t="s">
        <v>257</v>
      </c>
      <c r="AT235" s="17" t="s">
        <v>166</v>
      </c>
      <c r="AU235" s="17" t="s">
        <v>111</v>
      </c>
      <c r="AY235" s="17" t="s">
        <v>149</v>
      </c>
      <c r="BE235" s="105">
        <f>IF(U235="základní",N235,0)</f>
        <v>0</v>
      </c>
      <c r="BF235" s="105">
        <f>IF(U235="snížená",N235,0)</f>
        <v>0</v>
      </c>
      <c r="BG235" s="105">
        <f>IF(U235="zákl. přenesená",N235,0)</f>
        <v>0</v>
      </c>
      <c r="BH235" s="105">
        <f>IF(U235="sníž. přenesená",N235,0)</f>
        <v>0</v>
      </c>
      <c r="BI235" s="105">
        <f>IF(U235="nulová",N235,0)</f>
        <v>0</v>
      </c>
      <c r="BJ235" s="17" t="s">
        <v>89</v>
      </c>
      <c r="BK235" s="105">
        <f>ROUND(L235*K235,2)</f>
        <v>0</v>
      </c>
      <c r="BL235" s="17" t="s">
        <v>257</v>
      </c>
      <c r="BM235" s="17" t="s">
        <v>469</v>
      </c>
    </row>
    <row r="236" spans="2:65" s="1" customFormat="1" ht="22.5" customHeight="1">
      <c r="B236" s="131"/>
      <c r="C236" s="168" t="s">
        <v>262</v>
      </c>
      <c r="D236" s="168" t="s">
        <v>166</v>
      </c>
      <c r="E236" s="169" t="s">
        <v>470</v>
      </c>
      <c r="F236" s="242" t="s">
        <v>471</v>
      </c>
      <c r="G236" s="242"/>
      <c r="H236" s="242"/>
      <c r="I236" s="242"/>
      <c r="J236" s="170" t="s">
        <v>151</v>
      </c>
      <c r="K236" s="171">
        <v>16</v>
      </c>
      <c r="L236" s="243">
        <v>0</v>
      </c>
      <c r="M236" s="243"/>
      <c r="N236" s="244">
        <f>ROUND(L236*K236,2)</f>
        <v>0</v>
      </c>
      <c r="O236" s="241"/>
      <c r="P236" s="241"/>
      <c r="Q236" s="241"/>
      <c r="R236" s="134"/>
      <c r="T236" s="164" t="s">
        <v>5</v>
      </c>
      <c r="U236" s="43" t="s">
        <v>46</v>
      </c>
      <c r="V236" s="35"/>
      <c r="W236" s="165">
        <f>V236*K236</f>
        <v>0</v>
      </c>
      <c r="X236" s="165">
        <v>1E-4</v>
      </c>
      <c r="Y236" s="165">
        <f>X236*K236</f>
        <v>1.6000000000000001E-3</v>
      </c>
      <c r="Z236" s="165">
        <v>0</v>
      </c>
      <c r="AA236" s="166">
        <f>Z236*K236</f>
        <v>0</v>
      </c>
      <c r="AR236" s="17" t="s">
        <v>257</v>
      </c>
      <c r="AT236" s="17" t="s">
        <v>166</v>
      </c>
      <c r="AU236" s="17" t="s">
        <v>111</v>
      </c>
      <c r="AY236" s="17" t="s">
        <v>149</v>
      </c>
      <c r="BE236" s="105">
        <f>IF(U236="základní",N236,0)</f>
        <v>0</v>
      </c>
      <c r="BF236" s="105">
        <f>IF(U236="snížená",N236,0)</f>
        <v>0</v>
      </c>
      <c r="BG236" s="105">
        <f>IF(U236="zákl. přenesená",N236,0)</f>
        <v>0</v>
      </c>
      <c r="BH236" s="105">
        <f>IF(U236="sníž. přenesená",N236,0)</f>
        <v>0</v>
      </c>
      <c r="BI236" s="105">
        <f>IF(U236="nulová",N236,0)</f>
        <v>0</v>
      </c>
      <c r="BJ236" s="17" t="s">
        <v>89</v>
      </c>
      <c r="BK236" s="105">
        <f>ROUND(L236*K236,2)</f>
        <v>0</v>
      </c>
      <c r="BL236" s="17" t="s">
        <v>257</v>
      </c>
      <c r="BM236" s="17" t="s">
        <v>472</v>
      </c>
    </row>
    <row r="237" spans="2:65" s="1" customFormat="1" ht="22.5" customHeight="1">
      <c r="B237" s="34"/>
      <c r="C237" s="35"/>
      <c r="D237" s="35"/>
      <c r="E237" s="35"/>
      <c r="F237" s="238" t="s">
        <v>498</v>
      </c>
      <c r="G237" s="239"/>
      <c r="H237" s="239"/>
      <c r="I237" s="239"/>
      <c r="J237" s="35"/>
      <c r="K237" s="35"/>
      <c r="L237" s="35"/>
      <c r="M237" s="35"/>
      <c r="N237" s="35"/>
      <c r="O237" s="35"/>
      <c r="P237" s="35"/>
      <c r="Q237" s="35"/>
      <c r="R237" s="36"/>
      <c r="T237" s="167"/>
      <c r="U237" s="35"/>
      <c r="V237" s="35"/>
      <c r="W237" s="35"/>
      <c r="X237" s="35"/>
      <c r="Y237" s="35"/>
      <c r="Z237" s="35"/>
      <c r="AA237" s="73"/>
      <c r="AT237" s="17" t="s">
        <v>153</v>
      </c>
      <c r="AU237" s="17" t="s">
        <v>111</v>
      </c>
    </row>
    <row r="238" spans="2:65" s="1" customFormat="1" ht="31.5" customHeight="1">
      <c r="B238" s="131"/>
      <c r="C238" s="160" t="s">
        <v>263</v>
      </c>
      <c r="D238" s="160" t="s">
        <v>150</v>
      </c>
      <c r="E238" s="161" t="s">
        <v>473</v>
      </c>
      <c r="F238" s="240" t="s">
        <v>474</v>
      </c>
      <c r="G238" s="240"/>
      <c r="H238" s="240"/>
      <c r="I238" s="240"/>
      <c r="J238" s="162" t="s">
        <v>258</v>
      </c>
      <c r="K238" s="163">
        <v>2</v>
      </c>
      <c r="L238" s="224">
        <v>0</v>
      </c>
      <c r="M238" s="224"/>
      <c r="N238" s="241">
        <f>ROUND(L238*K238,2)</f>
        <v>0</v>
      </c>
      <c r="O238" s="241"/>
      <c r="P238" s="241"/>
      <c r="Q238" s="241"/>
      <c r="R238" s="134"/>
      <c r="T238" s="164" t="s">
        <v>5</v>
      </c>
      <c r="U238" s="43" t="s">
        <v>46</v>
      </c>
      <c r="V238" s="35"/>
      <c r="W238" s="165">
        <f>V238*K238</f>
        <v>0</v>
      </c>
      <c r="X238" s="165">
        <v>0</v>
      </c>
      <c r="Y238" s="165">
        <f>X238*K238</f>
        <v>0</v>
      </c>
      <c r="Z238" s="165">
        <v>0</v>
      </c>
      <c r="AA238" s="166">
        <f>Z238*K238</f>
        <v>0</v>
      </c>
      <c r="AR238" s="17" t="s">
        <v>206</v>
      </c>
      <c r="AT238" s="17" t="s">
        <v>150</v>
      </c>
      <c r="AU238" s="17" t="s">
        <v>111</v>
      </c>
      <c r="AY238" s="17" t="s">
        <v>149</v>
      </c>
      <c r="BE238" s="105">
        <f>IF(U238="základní",N238,0)</f>
        <v>0</v>
      </c>
      <c r="BF238" s="105">
        <f>IF(U238="snížená",N238,0)</f>
        <v>0</v>
      </c>
      <c r="BG238" s="105">
        <f>IF(U238="zákl. přenesená",N238,0)</f>
        <v>0</v>
      </c>
      <c r="BH238" s="105">
        <f>IF(U238="sníž. přenesená",N238,0)</f>
        <v>0</v>
      </c>
      <c r="BI238" s="105">
        <f>IF(U238="nulová",N238,0)</f>
        <v>0</v>
      </c>
      <c r="BJ238" s="17" t="s">
        <v>89</v>
      </c>
      <c r="BK238" s="105">
        <f>ROUND(L238*K238,2)</f>
        <v>0</v>
      </c>
      <c r="BL238" s="17" t="s">
        <v>206</v>
      </c>
      <c r="BM238" s="17" t="s">
        <v>475</v>
      </c>
    </row>
    <row r="239" spans="2:65" s="1" customFormat="1" ht="57" customHeight="1">
      <c r="B239" s="131"/>
      <c r="C239" s="160" t="s">
        <v>264</v>
      </c>
      <c r="D239" s="160" t="s">
        <v>150</v>
      </c>
      <c r="E239" s="161" t="s">
        <v>476</v>
      </c>
      <c r="F239" s="240" t="s">
        <v>477</v>
      </c>
      <c r="G239" s="240"/>
      <c r="H239" s="240"/>
      <c r="I239" s="240"/>
      <c r="J239" s="162" t="s">
        <v>234</v>
      </c>
      <c r="K239" s="163">
        <v>86</v>
      </c>
      <c r="L239" s="224">
        <v>0</v>
      </c>
      <c r="M239" s="224"/>
      <c r="N239" s="241">
        <f>ROUND(L239*K239,2)</f>
        <v>0</v>
      </c>
      <c r="O239" s="241"/>
      <c r="P239" s="241"/>
      <c r="Q239" s="241"/>
      <c r="R239" s="134"/>
      <c r="T239" s="164" t="s">
        <v>5</v>
      </c>
      <c r="U239" s="43" t="s">
        <v>46</v>
      </c>
      <c r="V239" s="35"/>
      <c r="W239" s="165">
        <f>V239*K239</f>
        <v>0</v>
      </c>
      <c r="X239" s="165">
        <v>0</v>
      </c>
      <c r="Y239" s="165">
        <f>X239*K239</f>
        <v>0</v>
      </c>
      <c r="Z239" s="165">
        <v>0</v>
      </c>
      <c r="AA239" s="166">
        <f>Z239*K239</f>
        <v>0</v>
      </c>
      <c r="AR239" s="17" t="s">
        <v>206</v>
      </c>
      <c r="AT239" s="17" t="s">
        <v>150</v>
      </c>
      <c r="AU239" s="17" t="s">
        <v>111</v>
      </c>
      <c r="AY239" s="17" t="s">
        <v>149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89</v>
      </c>
      <c r="BK239" s="105">
        <f>ROUND(L239*K239,2)</f>
        <v>0</v>
      </c>
      <c r="BL239" s="17" t="s">
        <v>206</v>
      </c>
      <c r="BM239" s="17" t="s">
        <v>478</v>
      </c>
    </row>
    <row r="240" spans="2:65" s="1" customFormat="1" ht="22.5" customHeight="1">
      <c r="B240" s="34"/>
      <c r="C240" s="35"/>
      <c r="D240" s="35"/>
      <c r="E240" s="35"/>
      <c r="F240" s="238" t="s">
        <v>479</v>
      </c>
      <c r="G240" s="239"/>
      <c r="H240" s="239"/>
      <c r="I240" s="239"/>
      <c r="J240" s="35"/>
      <c r="K240" s="35"/>
      <c r="L240" s="35"/>
      <c r="M240" s="35"/>
      <c r="N240" s="35"/>
      <c r="O240" s="35"/>
      <c r="P240" s="35"/>
      <c r="Q240" s="35"/>
      <c r="R240" s="36"/>
      <c r="T240" s="167"/>
      <c r="U240" s="35"/>
      <c r="V240" s="35"/>
      <c r="W240" s="35"/>
      <c r="X240" s="35"/>
      <c r="Y240" s="35"/>
      <c r="Z240" s="35"/>
      <c r="AA240" s="73"/>
      <c r="AT240" s="17" t="s">
        <v>153</v>
      </c>
      <c r="AU240" s="17" t="s">
        <v>111</v>
      </c>
    </row>
    <row r="241" spans="2:65" s="9" customFormat="1" ht="37.4" customHeight="1">
      <c r="B241" s="149"/>
      <c r="C241" s="150"/>
      <c r="D241" s="151" t="s">
        <v>122</v>
      </c>
      <c r="E241" s="151"/>
      <c r="F241" s="151"/>
      <c r="G241" s="151"/>
      <c r="H241" s="151"/>
      <c r="I241" s="151"/>
      <c r="J241" s="151"/>
      <c r="K241" s="151"/>
      <c r="L241" s="151"/>
      <c r="M241" s="151"/>
      <c r="N241" s="234">
        <f>BK241</f>
        <v>0</v>
      </c>
      <c r="O241" s="235"/>
      <c r="P241" s="235"/>
      <c r="Q241" s="235"/>
      <c r="R241" s="152"/>
      <c r="T241" s="153"/>
      <c r="U241" s="150"/>
      <c r="V241" s="150"/>
      <c r="W241" s="154">
        <f>SUM(W242:W249)</f>
        <v>0</v>
      </c>
      <c r="X241" s="150"/>
      <c r="Y241" s="154">
        <f>SUM(Y242:Y249)</f>
        <v>0</v>
      </c>
      <c r="Z241" s="150"/>
      <c r="AA241" s="155">
        <f>SUM(AA242:AA249)</f>
        <v>0</v>
      </c>
      <c r="AR241" s="156" t="s">
        <v>152</v>
      </c>
      <c r="AT241" s="157" t="s">
        <v>80</v>
      </c>
      <c r="AU241" s="157" t="s">
        <v>81</v>
      </c>
      <c r="AY241" s="156" t="s">
        <v>149</v>
      </c>
      <c r="BK241" s="158">
        <f>SUM(BK242:BK249)</f>
        <v>0</v>
      </c>
    </row>
    <row r="242" spans="2:65" s="1" customFormat="1" ht="22.5" customHeight="1">
      <c r="B242" s="131"/>
      <c r="C242" s="160" t="s">
        <v>265</v>
      </c>
      <c r="D242" s="160" t="s">
        <v>150</v>
      </c>
      <c r="E242" s="161" t="s">
        <v>480</v>
      </c>
      <c r="F242" s="240" t="s">
        <v>267</v>
      </c>
      <c r="G242" s="240"/>
      <c r="H242" s="240"/>
      <c r="I242" s="240"/>
      <c r="J242" s="162" t="s">
        <v>200</v>
      </c>
      <c r="K242" s="163">
        <v>1</v>
      </c>
      <c r="L242" s="224">
        <v>0</v>
      </c>
      <c r="M242" s="224"/>
      <c r="N242" s="241">
        <f>ROUND(L242*K242,2)</f>
        <v>0</v>
      </c>
      <c r="O242" s="241"/>
      <c r="P242" s="241"/>
      <c r="Q242" s="241"/>
      <c r="R242" s="134"/>
      <c r="T242" s="164" t="s">
        <v>5</v>
      </c>
      <c r="U242" s="43" t="s">
        <v>46</v>
      </c>
      <c r="V242" s="35"/>
      <c r="W242" s="165">
        <f>V242*K242</f>
        <v>0</v>
      </c>
      <c r="X242" s="165">
        <v>0</v>
      </c>
      <c r="Y242" s="165">
        <f>X242*K242</f>
        <v>0</v>
      </c>
      <c r="Z242" s="165">
        <v>0</v>
      </c>
      <c r="AA242" s="166">
        <f>Z242*K242</f>
        <v>0</v>
      </c>
      <c r="AR242" s="17" t="s">
        <v>481</v>
      </c>
      <c r="AT242" s="17" t="s">
        <v>150</v>
      </c>
      <c r="AU242" s="17" t="s">
        <v>89</v>
      </c>
      <c r="AY242" s="17" t="s">
        <v>149</v>
      </c>
      <c r="BE242" s="105">
        <f>IF(U242="základní",N242,0)</f>
        <v>0</v>
      </c>
      <c r="BF242" s="105">
        <f>IF(U242="snížená",N242,0)</f>
        <v>0</v>
      </c>
      <c r="BG242" s="105">
        <f>IF(U242="zákl. přenesená",N242,0)</f>
        <v>0</v>
      </c>
      <c r="BH242" s="105">
        <f>IF(U242="sníž. přenesená",N242,0)</f>
        <v>0</v>
      </c>
      <c r="BI242" s="105">
        <f>IF(U242="nulová",N242,0)</f>
        <v>0</v>
      </c>
      <c r="BJ242" s="17" t="s">
        <v>89</v>
      </c>
      <c r="BK242" s="105">
        <f>ROUND(L242*K242,2)</f>
        <v>0</v>
      </c>
      <c r="BL242" s="17" t="s">
        <v>481</v>
      </c>
      <c r="BM242" s="17" t="s">
        <v>482</v>
      </c>
    </row>
    <row r="243" spans="2:65" s="1" customFormat="1" ht="22.5" customHeight="1">
      <c r="B243" s="34"/>
      <c r="C243" s="35"/>
      <c r="D243" s="35"/>
      <c r="E243" s="35"/>
      <c r="F243" s="238" t="s">
        <v>483</v>
      </c>
      <c r="G243" s="239"/>
      <c r="H243" s="239"/>
      <c r="I243" s="239"/>
      <c r="J243" s="35"/>
      <c r="K243" s="35"/>
      <c r="L243" s="35"/>
      <c r="M243" s="35"/>
      <c r="N243" s="35"/>
      <c r="O243" s="35"/>
      <c r="P243" s="35"/>
      <c r="Q243" s="35"/>
      <c r="R243" s="36"/>
      <c r="T243" s="167"/>
      <c r="U243" s="35"/>
      <c r="V243" s="35"/>
      <c r="W243" s="35"/>
      <c r="X243" s="35"/>
      <c r="Y243" s="35"/>
      <c r="Z243" s="35"/>
      <c r="AA243" s="73"/>
      <c r="AT243" s="17" t="s">
        <v>153</v>
      </c>
      <c r="AU243" s="17" t="s">
        <v>89</v>
      </c>
    </row>
    <row r="244" spans="2:65" s="1" customFormat="1" ht="22.5" customHeight="1">
      <c r="B244" s="131"/>
      <c r="C244" s="160" t="s">
        <v>266</v>
      </c>
      <c r="D244" s="160" t="s">
        <v>150</v>
      </c>
      <c r="E244" s="161" t="s">
        <v>484</v>
      </c>
      <c r="F244" s="240" t="s">
        <v>269</v>
      </c>
      <c r="G244" s="240"/>
      <c r="H244" s="240"/>
      <c r="I244" s="240"/>
      <c r="J244" s="162" t="s">
        <v>200</v>
      </c>
      <c r="K244" s="163">
        <v>1</v>
      </c>
      <c r="L244" s="224">
        <v>0</v>
      </c>
      <c r="M244" s="224"/>
      <c r="N244" s="241">
        <f>ROUND(L244*K244,2)</f>
        <v>0</v>
      </c>
      <c r="O244" s="241"/>
      <c r="P244" s="241"/>
      <c r="Q244" s="241"/>
      <c r="R244" s="134"/>
      <c r="T244" s="164" t="s">
        <v>5</v>
      </c>
      <c r="U244" s="43" t="s">
        <v>46</v>
      </c>
      <c r="V244" s="35"/>
      <c r="W244" s="165">
        <f>V244*K244</f>
        <v>0</v>
      </c>
      <c r="X244" s="165">
        <v>0</v>
      </c>
      <c r="Y244" s="165">
        <f>X244*K244</f>
        <v>0</v>
      </c>
      <c r="Z244" s="165">
        <v>0</v>
      </c>
      <c r="AA244" s="166">
        <f>Z244*K244</f>
        <v>0</v>
      </c>
      <c r="AR244" s="17" t="s">
        <v>481</v>
      </c>
      <c r="AT244" s="17" t="s">
        <v>150</v>
      </c>
      <c r="AU244" s="17" t="s">
        <v>89</v>
      </c>
      <c r="AY244" s="17" t="s">
        <v>149</v>
      </c>
      <c r="BE244" s="105">
        <f>IF(U244="základní",N244,0)</f>
        <v>0</v>
      </c>
      <c r="BF244" s="105">
        <f>IF(U244="snížená",N244,0)</f>
        <v>0</v>
      </c>
      <c r="BG244" s="105">
        <f>IF(U244="zákl. přenesená",N244,0)</f>
        <v>0</v>
      </c>
      <c r="BH244" s="105">
        <f>IF(U244="sníž. přenesená",N244,0)</f>
        <v>0</v>
      </c>
      <c r="BI244" s="105">
        <f>IF(U244="nulová",N244,0)</f>
        <v>0</v>
      </c>
      <c r="BJ244" s="17" t="s">
        <v>89</v>
      </c>
      <c r="BK244" s="105">
        <f>ROUND(L244*K244,2)</f>
        <v>0</v>
      </c>
      <c r="BL244" s="17" t="s">
        <v>481</v>
      </c>
      <c r="BM244" s="17" t="s">
        <v>485</v>
      </c>
    </row>
    <row r="245" spans="2:65" s="1" customFormat="1" ht="22.5" customHeight="1">
      <c r="B245" s="34"/>
      <c r="C245" s="35"/>
      <c r="D245" s="35"/>
      <c r="E245" s="35"/>
      <c r="F245" s="238" t="s">
        <v>483</v>
      </c>
      <c r="G245" s="239"/>
      <c r="H245" s="239"/>
      <c r="I245" s="239"/>
      <c r="J245" s="35"/>
      <c r="K245" s="35"/>
      <c r="L245" s="35"/>
      <c r="M245" s="35"/>
      <c r="N245" s="35"/>
      <c r="O245" s="35"/>
      <c r="P245" s="35"/>
      <c r="Q245" s="35"/>
      <c r="R245" s="36"/>
      <c r="T245" s="167"/>
      <c r="U245" s="35"/>
      <c r="V245" s="35"/>
      <c r="W245" s="35"/>
      <c r="X245" s="35"/>
      <c r="Y245" s="35"/>
      <c r="Z245" s="35"/>
      <c r="AA245" s="73"/>
      <c r="AT245" s="17" t="s">
        <v>153</v>
      </c>
      <c r="AU245" s="17" t="s">
        <v>89</v>
      </c>
    </row>
    <row r="246" spans="2:65" s="1" customFormat="1" ht="22.5" customHeight="1">
      <c r="B246" s="131"/>
      <c r="C246" s="160" t="s">
        <v>268</v>
      </c>
      <c r="D246" s="160" t="s">
        <v>150</v>
      </c>
      <c r="E246" s="161" t="s">
        <v>486</v>
      </c>
      <c r="F246" s="240" t="s">
        <v>487</v>
      </c>
      <c r="G246" s="240"/>
      <c r="H246" s="240"/>
      <c r="I246" s="240"/>
      <c r="J246" s="162" t="s">
        <v>200</v>
      </c>
      <c r="K246" s="163">
        <v>1</v>
      </c>
      <c r="L246" s="224">
        <v>0</v>
      </c>
      <c r="M246" s="224"/>
      <c r="N246" s="241">
        <f>ROUND(L246*K246,2)</f>
        <v>0</v>
      </c>
      <c r="O246" s="241"/>
      <c r="P246" s="241"/>
      <c r="Q246" s="241"/>
      <c r="R246" s="134"/>
      <c r="T246" s="164" t="s">
        <v>5</v>
      </c>
      <c r="U246" s="43" t="s">
        <v>46</v>
      </c>
      <c r="V246" s="35"/>
      <c r="W246" s="165">
        <f>V246*K246</f>
        <v>0</v>
      </c>
      <c r="X246" s="165">
        <v>0</v>
      </c>
      <c r="Y246" s="165">
        <f>X246*K246</f>
        <v>0</v>
      </c>
      <c r="Z246" s="165">
        <v>0</v>
      </c>
      <c r="AA246" s="166">
        <f>Z246*K246</f>
        <v>0</v>
      </c>
      <c r="AR246" s="17" t="s">
        <v>481</v>
      </c>
      <c r="AT246" s="17" t="s">
        <v>150</v>
      </c>
      <c r="AU246" s="17" t="s">
        <v>89</v>
      </c>
      <c r="AY246" s="17" t="s">
        <v>149</v>
      </c>
      <c r="BE246" s="105">
        <f>IF(U246="základní",N246,0)</f>
        <v>0</v>
      </c>
      <c r="BF246" s="105">
        <f>IF(U246="snížená",N246,0)</f>
        <v>0</v>
      </c>
      <c r="BG246" s="105">
        <f>IF(U246="zákl. přenesená",N246,0)</f>
        <v>0</v>
      </c>
      <c r="BH246" s="105">
        <f>IF(U246="sníž. přenesená",N246,0)</f>
        <v>0</v>
      </c>
      <c r="BI246" s="105">
        <f>IF(U246="nulová",N246,0)</f>
        <v>0</v>
      </c>
      <c r="BJ246" s="17" t="s">
        <v>89</v>
      </c>
      <c r="BK246" s="105">
        <f>ROUND(L246*K246,2)</f>
        <v>0</v>
      </c>
      <c r="BL246" s="17" t="s">
        <v>481</v>
      </c>
      <c r="BM246" s="17" t="s">
        <v>488</v>
      </c>
    </row>
    <row r="247" spans="2:65" s="1" customFormat="1" ht="42" customHeight="1">
      <c r="B247" s="34"/>
      <c r="C247" s="35"/>
      <c r="D247" s="35"/>
      <c r="E247" s="35"/>
      <c r="F247" s="238" t="s">
        <v>489</v>
      </c>
      <c r="G247" s="239"/>
      <c r="H247" s="239"/>
      <c r="I247" s="239"/>
      <c r="J247" s="35"/>
      <c r="K247" s="35"/>
      <c r="L247" s="35"/>
      <c r="M247" s="35"/>
      <c r="N247" s="35"/>
      <c r="O247" s="35"/>
      <c r="P247" s="35"/>
      <c r="Q247" s="35"/>
      <c r="R247" s="36"/>
      <c r="T247" s="167"/>
      <c r="U247" s="35"/>
      <c r="V247" s="35"/>
      <c r="W247" s="35"/>
      <c r="X247" s="35"/>
      <c r="Y247" s="35"/>
      <c r="Z247" s="35"/>
      <c r="AA247" s="73"/>
      <c r="AT247" s="17" t="s">
        <v>153</v>
      </c>
      <c r="AU247" s="17" t="s">
        <v>89</v>
      </c>
    </row>
    <row r="248" spans="2:65" s="1" customFormat="1" ht="22.5" customHeight="1">
      <c r="B248" s="131"/>
      <c r="C248" s="160" t="s">
        <v>270</v>
      </c>
      <c r="D248" s="160" t="s">
        <v>150</v>
      </c>
      <c r="E248" s="161" t="s">
        <v>490</v>
      </c>
      <c r="F248" s="240" t="s">
        <v>491</v>
      </c>
      <c r="G248" s="240"/>
      <c r="H248" s="240"/>
      <c r="I248" s="240"/>
      <c r="J248" s="162" t="s">
        <v>200</v>
      </c>
      <c r="K248" s="163">
        <v>1</v>
      </c>
      <c r="L248" s="224">
        <v>0</v>
      </c>
      <c r="M248" s="224"/>
      <c r="N248" s="241">
        <f>ROUND(L248*K248,2)</f>
        <v>0</v>
      </c>
      <c r="O248" s="241"/>
      <c r="P248" s="241"/>
      <c r="Q248" s="241"/>
      <c r="R248" s="134"/>
      <c r="T248" s="164" t="s">
        <v>5</v>
      </c>
      <c r="U248" s="43" t="s">
        <v>46</v>
      </c>
      <c r="V248" s="35"/>
      <c r="W248" s="165">
        <f>V248*K248</f>
        <v>0</v>
      </c>
      <c r="X248" s="165">
        <v>0</v>
      </c>
      <c r="Y248" s="165">
        <f>X248*K248</f>
        <v>0</v>
      </c>
      <c r="Z248" s="165">
        <v>0</v>
      </c>
      <c r="AA248" s="166">
        <f>Z248*K248</f>
        <v>0</v>
      </c>
      <c r="AR248" s="17" t="s">
        <v>481</v>
      </c>
      <c r="AT248" s="17" t="s">
        <v>150</v>
      </c>
      <c r="AU248" s="17" t="s">
        <v>89</v>
      </c>
      <c r="AY248" s="17" t="s">
        <v>149</v>
      </c>
      <c r="BE248" s="105">
        <f>IF(U248="základní",N248,0)</f>
        <v>0</v>
      </c>
      <c r="BF248" s="105">
        <f>IF(U248="snížená",N248,0)</f>
        <v>0</v>
      </c>
      <c r="BG248" s="105">
        <f>IF(U248="zákl. přenesená",N248,0)</f>
        <v>0</v>
      </c>
      <c r="BH248" s="105">
        <f>IF(U248="sníž. přenesená",N248,0)</f>
        <v>0</v>
      </c>
      <c r="BI248" s="105">
        <f>IF(U248="nulová",N248,0)</f>
        <v>0</v>
      </c>
      <c r="BJ248" s="17" t="s">
        <v>89</v>
      </c>
      <c r="BK248" s="105">
        <f>ROUND(L248*K248,2)</f>
        <v>0</v>
      </c>
      <c r="BL248" s="17" t="s">
        <v>481</v>
      </c>
      <c r="BM248" s="17" t="s">
        <v>492</v>
      </c>
    </row>
    <row r="249" spans="2:65" s="1" customFormat="1" ht="22.5" customHeight="1">
      <c r="B249" s="34"/>
      <c r="C249" s="35"/>
      <c r="D249" s="35"/>
      <c r="E249" s="35"/>
      <c r="F249" s="238" t="s">
        <v>483</v>
      </c>
      <c r="G249" s="239"/>
      <c r="H249" s="239"/>
      <c r="I249" s="239"/>
      <c r="J249" s="35"/>
      <c r="K249" s="35"/>
      <c r="L249" s="35"/>
      <c r="M249" s="35"/>
      <c r="N249" s="35"/>
      <c r="O249" s="35"/>
      <c r="P249" s="35"/>
      <c r="Q249" s="35"/>
      <c r="R249" s="36"/>
      <c r="T249" s="167"/>
      <c r="U249" s="35"/>
      <c r="V249" s="35"/>
      <c r="W249" s="35"/>
      <c r="X249" s="35"/>
      <c r="Y249" s="35"/>
      <c r="Z249" s="35"/>
      <c r="AA249" s="73"/>
      <c r="AT249" s="17" t="s">
        <v>153</v>
      </c>
      <c r="AU249" s="17" t="s">
        <v>89</v>
      </c>
    </row>
    <row r="250" spans="2:65" s="9" customFormat="1" ht="37.4" customHeight="1">
      <c r="B250" s="149"/>
      <c r="C250" s="150"/>
      <c r="D250" s="151" t="s">
        <v>123</v>
      </c>
      <c r="E250" s="151"/>
      <c r="F250" s="151"/>
      <c r="G250" s="151"/>
      <c r="H250" s="151"/>
      <c r="I250" s="151"/>
      <c r="J250" s="151"/>
      <c r="K250" s="151"/>
      <c r="L250" s="151"/>
      <c r="M250" s="151"/>
      <c r="N250" s="228">
        <f>BK250</f>
        <v>0</v>
      </c>
      <c r="O250" s="229"/>
      <c r="P250" s="229"/>
      <c r="Q250" s="229"/>
      <c r="R250" s="152"/>
      <c r="T250" s="153"/>
      <c r="U250" s="150"/>
      <c r="V250" s="150"/>
      <c r="W250" s="154">
        <f>W251+W255+W258</f>
        <v>0</v>
      </c>
      <c r="X250" s="150"/>
      <c r="Y250" s="154">
        <f>Y251+Y255+Y258</f>
        <v>0</v>
      </c>
      <c r="Z250" s="150"/>
      <c r="AA250" s="155">
        <f>AA251+AA255+AA258</f>
        <v>0</v>
      </c>
      <c r="AR250" s="156" t="s">
        <v>155</v>
      </c>
      <c r="AT250" s="157" t="s">
        <v>80</v>
      </c>
      <c r="AU250" s="157" t="s">
        <v>81</v>
      </c>
      <c r="AY250" s="156" t="s">
        <v>149</v>
      </c>
      <c r="BK250" s="158">
        <f>BK251+BK255+BK258</f>
        <v>0</v>
      </c>
    </row>
    <row r="251" spans="2:65" s="9" customFormat="1" ht="19.95" customHeight="1">
      <c r="B251" s="149"/>
      <c r="C251" s="150"/>
      <c r="D251" s="159" t="s">
        <v>124</v>
      </c>
      <c r="E251" s="159"/>
      <c r="F251" s="159"/>
      <c r="G251" s="159"/>
      <c r="H251" s="159"/>
      <c r="I251" s="159"/>
      <c r="J251" s="159"/>
      <c r="K251" s="159"/>
      <c r="L251" s="159"/>
      <c r="M251" s="159"/>
      <c r="N251" s="230">
        <f>BK251</f>
        <v>0</v>
      </c>
      <c r="O251" s="231"/>
      <c r="P251" s="231"/>
      <c r="Q251" s="231"/>
      <c r="R251" s="152"/>
      <c r="T251" s="153"/>
      <c r="U251" s="150"/>
      <c r="V251" s="150"/>
      <c r="W251" s="154">
        <f>SUM(W252:W254)</f>
        <v>0</v>
      </c>
      <c r="X251" s="150"/>
      <c r="Y251" s="154">
        <f>SUM(Y252:Y254)</f>
        <v>0</v>
      </c>
      <c r="Z251" s="150"/>
      <c r="AA251" s="155">
        <f>SUM(AA252:AA254)</f>
        <v>0</v>
      </c>
      <c r="AR251" s="156" t="s">
        <v>155</v>
      </c>
      <c r="AT251" s="157" t="s">
        <v>80</v>
      </c>
      <c r="AU251" s="157" t="s">
        <v>89</v>
      </c>
      <c r="AY251" s="156" t="s">
        <v>149</v>
      </c>
      <c r="BK251" s="158">
        <f>SUM(BK252:BK254)</f>
        <v>0</v>
      </c>
    </row>
    <row r="252" spans="2:65" s="1" customFormat="1" ht="22.5" customHeight="1">
      <c r="B252" s="131"/>
      <c r="C252" s="160" t="s">
        <v>271</v>
      </c>
      <c r="D252" s="160" t="s">
        <v>150</v>
      </c>
      <c r="E252" s="161" t="s">
        <v>220</v>
      </c>
      <c r="F252" s="240" t="s">
        <v>221</v>
      </c>
      <c r="G252" s="240"/>
      <c r="H252" s="240"/>
      <c r="I252" s="240"/>
      <c r="J252" s="162" t="s">
        <v>200</v>
      </c>
      <c r="K252" s="163">
        <v>1</v>
      </c>
      <c r="L252" s="224">
        <v>0</v>
      </c>
      <c r="M252" s="224"/>
      <c r="N252" s="241">
        <f>ROUND(L252*K252,2)</f>
        <v>0</v>
      </c>
      <c r="O252" s="241"/>
      <c r="P252" s="241"/>
      <c r="Q252" s="241"/>
      <c r="R252" s="134"/>
      <c r="T252" s="164" t="s">
        <v>5</v>
      </c>
      <c r="U252" s="43" t="s">
        <v>46</v>
      </c>
      <c r="V252" s="35"/>
      <c r="W252" s="165">
        <f>V252*K252</f>
        <v>0</v>
      </c>
      <c r="X252" s="165">
        <v>0</v>
      </c>
      <c r="Y252" s="165">
        <f>X252*K252</f>
        <v>0</v>
      </c>
      <c r="Z252" s="165">
        <v>0</v>
      </c>
      <c r="AA252" s="166">
        <f>Z252*K252</f>
        <v>0</v>
      </c>
      <c r="AR252" s="17" t="s">
        <v>222</v>
      </c>
      <c r="AT252" s="17" t="s">
        <v>150</v>
      </c>
      <c r="AU252" s="17" t="s">
        <v>111</v>
      </c>
      <c r="AY252" s="17" t="s">
        <v>149</v>
      </c>
      <c r="BE252" s="105">
        <f>IF(U252="základní",N252,0)</f>
        <v>0</v>
      </c>
      <c r="BF252" s="105">
        <f>IF(U252="snížená",N252,0)</f>
        <v>0</v>
      </c>
      <c r="BG252" s="105">
        <f>IF(U252="zákl. přenesená",N252,0)</f>
        <v>0</v>
      </c>
      <c r="BH252" s="105">
        <f>IF(U252="sníž. přenesená",N252,0)</f>
        <v>0</v>
      </c>
      <c r="BI252" s="105">
        <f>IF(U252="nulová",N252,0)</f>
        <v>0</v>
      </c>
      <c r="BJ252" s="17" t="s">
        <v>89</v>
      </c>
      <c r="BK252" s="105">
        <f>ROUND(L252*K252,2)</f>
        <v>0</v>
      </c>
      <c r="BL252" s="17" t="s">
        <v>222</v>
      </c>
      <c r="BM252" s="17" t="s">
        <v>493</v>
      </c>
    </row>
    <row r="253" spans="2:65" s="1" customFormat="1" ht="30" customHeight="1">
      <c r="B253" s="34"/>
      <c r="C253" s="35"/>
      <c r="D253" s="35"/>
      <c r="E253" s="35"/>
      <c r="F253" s="238" t="s">
        <v>223</v>
      </c>
      <c r="G253" s="239"/>
      <c r="H253" s="239"/>
      <c r="I253" s="239"/>
      <c r="J253" s="35"/>
      <c r="K253" s="35"/>
      <c r="L253" s="35"/>
      <c r="M253" s="35"/>
      <c r="N253" s="35"/>
      <c r="O253" s="35"/>
      <c r="P253" s="35"/>
      <c r="Q253" s="35"/>
      <c r="R253" s="36"/>
      <c r="T253" s="167"/>
      <c r="U253" s="35"/>
      <c r="V253" s="35"/>
      <c r="W253" s="35"/>
      <c r="X253" s="35"/>
      <c r="Y253" s="35"/>
      <c r="Z253" s="35"/>
      <c r="AA253" s="73"/>
      <c r="AT253" s="17" t="s">
        <v>153</v>
      </c>
      <c r="AU253" s="17" t="s">
        <v>111</v>
      </c>
    </row>
    <row r="254" spans="2:65" s="1" customFormat="1" ht="22.5" customHeight="1">
      <c r="B254" s="131"/>
      <c r="C254" s="160" t="s">
        <v>274</v>
      </c>
      <c r="D254" s="160" t="s">
        <v>150</v>
      </c>
      <c r="E254" s="161" t="s">
        <v>272</v>
      </c>
      <c r="F254" s="240" t="s">
        <v>273</v>
      </c>
      <c r="G254" s="240"/>
      <c r="H254" s="240"/>
      <c r="I254" s="240"/>
      <c r="J254" s="162" t="s">
        <v>200</v>
      </c>
      <c r="K254" s="163">
        <v>1</v>
      </c>
      <c r="L254" s="224">
        <v>0</v>
      </c>
      <c r="M254" s="224"/>
      <c r="N254" s="241">
        <f>ROUND(L254*K254,2)</f>
        <v>0</v>
      </c>
      <c r="O254" s="241"/>
      <c r="P254" s="241"/>
      <c r="Q254" s="241"/>
      <c r="R254" s="134"/>
      <c r="T254" s="164" t="s">
        <v>5</v>
      </c>
      <c r="U254" s="43" t="s">
        <v>46</v>
      </c>
      <c r="V254" s="35"/>
      <c r="W254" s="165">
        <f>V254*K254</f>
        <v>0</v>
      </c>
      <c r="X254" s="165">
        <v>0</v>
      </c>
      <c r="Y254" s="165">
        <f>X254*K254</f>
        <v>0</v>
      </c>
      <c r="Z254" s="165">
        <v>0</v>
      </c>
      <c r="AA254" s="166">
        <f>Z254*K254</f>
        <v>0</v>
      </c>
      <c r="AR254" s="17" t="s">
        <v>222</v>
      </c>
      <c r="AT254" s="17" t="s">
        <v>150</v>
      </c>
      <c r="AU254" s="17" t="s">
        <v>111</v>
      </c>
      <c r="AY254" s="17" t="s">
        <v>149</v>
      </c>
      <c r="BE254" s="105">
        <f>IF(U254="základní",N254,0)</f>
        <v>0</v>
      </c>
      <c r="BF254" s="105">
        <f>IF(U254="snížená",N254,0)</f>
        <v>0</v>
      </c>
      <c r="BG254" s="105">
        <f>IF(U254="zákl. přenesená",N254,0)</f>
        <v>0</v>
      </c>
      <c r="BH254" s="105">
        <f>IF(U254="sníž. přenesená",N254,0)</f>
        <v>0</v>
      </c>
      <c r="BI254" s="105">
        <f>IF(U254="nulová",N254,0)</f>
        <v>0</v>
      </c>
      <c r="BJ254" s="17" t="s">
        <v>89</v>
      </c>
      <c r="BK254" s="105">
        <f>ROUND(L254*K254,2)</f>
        <v>0</v>
      </c>
      <c r="BL254" s="17" t="s">
        <v>222</v>
      </c>
      <c r="BM254" s="17" t="s">
        <v>494</v>
      </c>
    </row>
    <row r="255" spans="2:65" s="9" customFormat="1" ht="29.9" customHeight="1">
      <c r="B255" s="149"/>
      <c r="C255" s="150"/>
      <c r="D255" s="159" t="s">
        <v>232</v>
      </c>
      <c r="E255" s="159"/>
      <c r="F255" s="159"/>
      <c r="G255" s="159"/>
      <c r="H255" s="159"/>
      <c r="I255" s="159"/>
      <c r="J255" s="159"/>
      <c r="K255" s="159"/>
      <c r="L255" s="159"/>
      <c r="M255" s="159"/>
      <c r="N255" s="232">
        <f>BK255</f>
        <v>0</v>
      </c>
      <c r="O255" s="233"/>
      <c r="P255" s="233"/>
      <c r="Q255" s="233"/>
      <c r="R255" s="152"/>
      <c r="T255" s="153"/>
      <c r="U255" s="150"/>
      <c r="V255" s="150"/>
      <c r="W255" s="154">
        <f>SUM(W256:W257)</f>
        <v>0</v>
      </c>
      <c r="X255" s="150"/>
      <c r="Y255" s="154">
        <f>SUM(Y256:Y257)</f>
        <v>0</v>
      </c>
      <c r="Z255" s="150"/>
      <c r="AA255" s="155">
        <f>SUM(AA256:AA257)</f>
        <v>0</v>
      </c>
      <c r="AR255" s="156" t="s">
        <v>155</v>
      </c>
      <c r="AT255" s="157" t="s">
        <v>80</v>
      </c>
      <c r="AU255" s="157" t="s">
        <v>89</v>
      </c>
      <c r="AY255" s="156" t="s">
        <v>149</v>
      </c>
      <c r="BK255" s="158">
        <f>SUM(BK256:BK257)</f>
        <v>0</v>
      </c>
    </row>
    <row r="256" spans="2:65" s="1" customFormat="1" ht="22.5" customHeight="1">
      <c r="B256" s="131"/>
      <c r="C256" s="160" t="s">
        <v>277</v>
      </c>
      <c r="D256" s="160" t="s">
        <v>150</v>
      </c>
      <c r="E256" s="161" t="s">
        <v>275</v>
      </c>
      <c r="F256" s="240" t="s">
        <v>127</v>
      </c>
      <c r="G256" s="240"/>
      <c r="H256" s="240"/>
      <c r="I256" s="240"/>
      <c r="J256" s="162" t="s">
        <v>200</v>
      </c>
      <c r="K256" s="163">
        <v>1</v>
      </c>
      <c r="L256" s="224">
        <v>0</v>
      </c>
      <c r="M256" s="224"/>
      <c r="N256" s="241">
        <f>ROUND(L256*K256,2)</f>
        <v>0</v>
      </c>
      <c r="O256" s="241"/>
      <c r="P256" s="241"/>
      <c r="Q256" s="241"/>
      <c r="R256" s="134"/>
      <c r="T256" s="164" t="s">
        <v>5</v>
      </c>
      <c r="U256" s="43" t="s">
        <v>46</v>
      </c>
      <c r="V256" s="35"/>
      <c r="W256" s="165">
        <f>V256*K256</f>
        <v>0</v>
      </c>
      <c r="X256" s="165">
        <v>0</v>
      </c>
      <c r="Y256" s="165">
        <f>X256*K256</f>
        <v>0</v>
      </c>
      <c r="Z256" s="165">
        <v>0</v>
      </c>
      <c r="AA256" s="166">
        <f>Z256*K256</f>
        <v>0</v>
      </c>
      <c r="AR256" s="17" t="s">
        <v>222</v>
      </c>
      <c r="AT256" s="17" t="s">
        <v>150</v>
      </c>
      <c r="AU256" s="17" t="s">
        <v>111</v>
      </c>
      <c r="AY256" s="17" t="s">
        <v>149</v>
      </c>
      <c r="BE256" s="105">
        <f>IF(U256="základní",N256,0)</f>
        <v>0</v>
      </c>
      <c r="BF256" s="105">
        <f>IF(U256="snížená",N256,0)</f>
        <v>0</v>
      </c>
      <c r="BG256" s="105">
        <f>IF(U256="zákl. přenesená",N256,0)</f>
        <v>0</v>
      </c>
      <c r="BH256" s="105">
        <f>IF(U256="sníž. přenesená",N256,0)</f>
        <v>0</v>
      </c>
      <c r="BI256" s="105">
        <f>IF(U256="nulová",N256,0)</f>
        <v>0</v>
      </c>
      <c r="BJ256" s="17" t="s">
        <v>89</v>
      </c>
      <c r="BK256" s="105">
        <f>ROUND(L256*K256,2)</f>
        <v>0</v>
      </c>
      <c r="BL256" s="17" t="s">
        <v>222</v>
      </c>
      <c r="BM256" s="17" t="s">
        <v>495</v>
      </c>
    </row>
    <row r="257" spans="2:65" s="1" customFormat="1" ht="22.5" customHeight="1">
      <c r="B257" s="34"/>
      <c r="C257" s="35"/>
      <c r="D257" s="35"/>
      <c r="E257" s="35"/>
      <c r="F257" s="238" t="s">
        <v>276</v>
      </c>
      <c r="G257" s="239"/>
      <c r="H257" s="239"/>
      <c r="I257" s="239"/>
      <c r="J257" s="35"/>
      <c r="K257" s="35"/>
      <c r="L257" s="35"/>
      <c r="M257" s="35"/>
      <c r="N257" s="35"/>
      <c r="O257" s="35"/>
      <c r="P257" s="35"/>
      <c r="Q257" s="35"/>
      <c r="R257" s="36"/>
      <c r="T257" s="167"/>
      <c r="U257" s="35"/>
      <c r="V257" s="35"/>
      <c r="W257" s="35"/>
      <c r="X257" s="35"/>
      <c r="Y257" s="35"/>
      <c r="Z257" s="35"/>
      <c r="AA257" s="73"/>
      <c r="AT257" s="17" t="s">
        <v>153</v>
      </c>
      <c r="AU257" s="17" t="s">
        <v>111</v>
      </c>
    </row>
    <row r="258" spans="2:65" s="9" customFormat="1" ht="29.9" customHeight="1">
      <c r="B258" s="149"/>
      <c r="C258" s="150"/>
      <c r="D258" s="159" t="s">
        <v>233</v>
      </c>
      <c r="E258" s="159"/>
      <c r="F258" s="159"/>
      <c r="G258" s="159"/>
      <c r="H258" s="159"/>
      <c r="I258" s="159"/>
      <c r="J258" s="159"/>
      <c r="K258" s="159"/>
      <c r="L258" s="159"/>
      <c r="M258" s="159"/>
      <c r="N258" s="230">
        <f>BK258</f>
        <v>0</v>
      </c>
      <c r="O258" s="231"/>
      <c r="P258" s="231"/>
      <c r="Q258" s="231"/>
      <c r="R258" s="152"/>
      <c r="T258" s="153"/>
      <c r="U258" s="150"/>
      <c r="V258" s="150"/>
      <c r="W258" s="154">
        <f>SUM(W259:W260)</f>
        <v>0</v>
      </c>
      <c r="X258" s="150"/>
      <c r="Y258" s="154">
        <f>SUM(Y259:Y260)</f>
        <v>0</v>
      </c>
      <c r="Z258" s="150"/>
      <c r="AA258" s="155">
        <f>SUM(AA259:AA260)</f>
        <v>0</v>
      </c>
      <c r="AR258" s="156" t="s">
        <v>155</v>
      </c>
      <c r="AT258" s="157" t="s">
        <v>80</v>
      </c>
      <c r="AU258" s="157" t="s">
        <v>89</v>
      </c>
      <c r="AY258" s="156" t="s">
        <v>149</v>
      </c>
      <c r="BK258" s="158">
        <f>SUM(BK259:BK260)</f>
        <v>0</v>
      </c>
    </row>
    <row r="259" spans="2:65" s="1" customFormat="1" ht="22.5" customHeight="1">
      <c r="B259" s="131"/>
      <c r="C259" s="160" t="s">
        <v>496</v>
      </c>
      <c r="D259" s="160" t="s">
        <v>150</v>
      </c>
      <c r="E259" s="161" t="s">
        <v>278</v>
      </c>
      <c r="F259" s="240" t="s">
        <v>279</v>
      </c>
      <c r="G259" s="240"/>
      <c r="H259" s="240"/>
      <c r="I259" s="240"/>
      <c r="J259" s="162" t="s">
        <v>200</v>
      </c>
      <c r="K259" s="163">
        <v>1</v>
      </c>
      <c r="L259" s="224">
        <v>0</v>
      </c>
      <c r="M259" s="224"/>
      <c r="N259" s="241">
        <f>ROUND(L259*K259,2)</f>
        <v>0</v>
      </c>
      <c r="O259" s="241"/>
      <c r="P259" s="241"/>
      <c r="Q259" s="241"/>
      <c r="R259" s="134"/>
      <c r="T259" s="164" t="s">
        <v>5</v>
      </c>
      <c r="U259" s="43" t="s">
        <v>46</v>
      </c>
      <c r="V259" s="35"/>
      <c r="W259" s="165">
        <f>V259*K259</f>
        <v>0</v>
      </c>
      <c r="X259" s="165">
        <v>0</v>
      </c>
      <c r="Y259" s="165">
        <f>X259*K259</f>
        <v>0</v>
      </c>
      <c r="Z259" s="165">
        <v>0</v>
      </c>
      <c r="AA259" s="166">
        <f>Z259*K259</f>
        <v>0</v>
      </c>
      <c r="AR259" s="17" t="s">
        <v>222</v>
      </c>
      <c r="AT259" s="17" t="s">
        <v>150</v>
      </c>
      <c r="AU259" s="17" t="s">
        <v>111</v>
      </c>
      <c r="AY259" s="17" t="s">
        <v>149</v>
      </c>
      <c r="BE259" s="105">
        <f>IF(U259="základní",N259,0)</f>
        <v>0</v>
      </c>
      <c r="BF259" s="105">
        <f>IF(U259="snížená",N259,0)</f>
        <v>0</v>
      </c>
      <c r="BG259" s="105">
        <f>IF(U259="zákl. přenesená",N259,0)</f>
        <v>0</v>
      </c>
      <c r="BH259" s="105">
        <f>IF(U259="sníž. přenesená",N259,0)</f>
        <v>0</v>
      </c>
      <c r="BI259" s="105">
        <f>IF(U259="nulová",N259,0)</f>
        <v>0</v>
      </c>
      <c r="BJ259" s="17" t="s">
        <v>89</v>
      </c>
      <c r="BK259" s="105">
        <f>ROUND(L259*K259,2)</f>
        <v>0</v>
      </c>
      <c r="BL259" s="17" t="s">
        <v>222</v>
      </c>
      <c r="BM259" s="17" t="s">
        <v>497</v>
      </c>
    </row>
    <row r="260" spans="2:65" s="1" customFormat="1" ht="22.5" customHeight="1">
      <c r="B260" s="34"/>
      <c r="C260" s="35"/>
      <c r="D260" s="35"/>
      <c r="E260" s="35"/>
      <c r="F260" s="238" t="s">
        <v>280</v>
      </c>
      <c r="G260" s="239"/>
      <c r="H260" s="239"/>
      <c r="I260" s="239"/>
      <c r="J260" s="35"/>
      <c r="K260" s="35"/>
      <c r="L260" s="35"/>
      <c r="M260" s="35"/>
      <c r="N260" s="35"/>
      <c r="O260" s="35"/>
      <c r="P260" s="35"/>
      <c r="Q260" s="35"/>
      <c r="R260" s="36"/>
      <c r="T260" s="167"/>
      <c r="U260" s="35"/>
      <c r="V260" s="35"/>
      <c r="W260" s="35"/>
      <c r="X260" s="35"/>
      <c r="Y260" s="35"/>
      <c r="Z260" s="35"/>
      <c r="AA260" s="73"/>
      <c r="AT260" s="17" t="s">
        <v>153</v>
      </c>
      <c r="AU260" s="17" t="s">
        <v>111</v>
      </c>
    </row>
    <row r="261" spans="2:65" s="1" customFormat="1" ht="49.95" customHeight="1">
      <c r="B261" s="34"/>
      <c r="C261" s="35"/>
      <c r="D261" s="151" t="s">
        <v>225</v>
      </c>
      <c r="E261" s="35"/>
      <c r="F261" s="35"/>
      <c r="G261" s="35"/>
      <c r="H261" s="35"/>
      <c r="I261" s="35"/>
      <c r="J261" s="35"/>
      <c r="K261" s="35"/>
      <c r="L261" s="35"/>
      <c r="M261" s="35"/>
      <c r="N261" s="234">
        <f t="shared" ref="N261:N266" si="15">BK261</f>
        <v>0</v>
      </c>
      <c r="O261" s="235"/>
      <c r="P261" s="235"/>
      <c r="Q261" s="235"/>
      <c r="R261" s="36"/>
      <c r="T261" s="167"/>
      <c r="U261" s="35"/>
      <c r="V261" s="35"/>
      <c r="W261" s="35"/>
      <c r="X261" s="35"/>
      <c r="Y261" s="35"/>
      <c r="Z261" s="35"/>
      <c r="AA261" s="73"/>
      <c r="AT261" s="17" t="s">
        <v>80</v>
      </c>
      <c r="AU261" s="17" t="s">
        <v>81</v>
      </c>
      <c r="AY261" s="17" t="s">
        <v>226</v>
      </c>
      <c r="BK261" s="105">
        <f>SUM(BK262:BK266)</f>
        <v>0</v>
      </c>
    </row>
    <row r="262" spans="2:65" s="1" customFormat="1" ht="22.3" customHeight="1">
      <c r="B262" s="34"/>
      <c r="C262" s="172" t="s">
        <v>5</v>
      </c>
      <c r="D262" s="172" t="s">
        <v>150</v>
      </c>
      <c r="E262" s="173" t="s">
        <v>5</v>
      </c>
      <c r="F262" s="223" t="s">
        <v>5</v>
      </c>
      <c r="G262" s="223"/>
      <c r="H262" s="223"/>
      <c r="I262" s="223"/>
      <c r="J262" s="174" t="s">
        <v>5</v>
      </c>
      <c r="K262" s="175"/>
      <c r="L262" s="224"/>
      <c r="M262" s="225"/>
      <c r="N262" s="225">
        <f t="shared" si="15"/>
        <v>0</v>
      </c>
      <c r="O262" s="225"/>
      <c r="P262" s="225"/>
      <c r="Q262" s="225"/>
      <c r="R262" s="36"/>
      <c r="T262" s="164" t="s">
        <v>5</v>
      </c>
      <c r="U262" s="176" t="s">
        <v>46</v>
      </c>
      <c r="V262" s="35"/>
      <c r="W262" s="35"/>
      <c r="X262" s="35"/>
      <c r="Y262" s="35"/>
      <c r="Z262" s="35"/>
      <c r="AA262" s="73"/>
      <c r="AT262" s="17" t="s">
        <v>226</v>
      </c>
      <c r="AU262" s="17" t="s">
        <v>89</v>
      </c>
      <c r="AY262" s="17" t="s">
        <v>226</v>
      </c>
      <c r="BE262" s="105">
        <f>IF(U262="základní",N262,0)</f>
        <v>0</v>
      </c>
      <c r="BF262" s="105">
        <f>IF(U262="snížená",N262,0)</f>
        <v>0</v>
      </c>
      <c r="BG262" s="105">
        <f>IF(U262="zákl. přenesená",N262,0)</f>
        <v>0</v>
      </c>
      <c r="BH262" s="105">
        <f>IF(U262="sníž. přenesená",N262,0)</f>
        <v>0</v>
      </c>
      <c r="BI262" s="105">
        <f>IF(U262="nulová",N262,0)</f>
        <v>0</v>
      </c>
      <c r="BJ262" s="17" t="s">
        <v>89</v>
      </c>
      <c r="BK262" s="105">
        <f>L262*K262</f>
        <v>0</v>
      </c>
    </row>
    <row r="263" spans="2:65" s="1" customFormat="1" ht="22.3" customHeight="1">
      <c r="B263" s="34"/>
      <c r="C263" s="172" t="s">
        <v>5</v>
      </c>
      <c r="D263" s="172" t="s">
        <v>150</v>
      </c>
      <c r="E263" s="173" t="s">
        <v>5</v>
      </c>
      <c r="F263" s="223" t="s">
        <v>5</v>
      </c>
      <c r="G263" s="223"/>
      <c r="H263" s="223"/>
      <c r="I263" s="223"/>
      <c r="J263" s="174" t="s">
        <v>5</v>
      </c>
      <c r="K263" s="175"/>
      <c r="L263" s="224"/>
      <c r="M263" s="225"/>
      <c r="N263" s="225">
        <f t="shared" si="15"/>
        <v>0</v>
      </c>
      <c r="O263" s="225"/>
      <c r="P263" s="225"/>
      <c r="Q263" s="225"/>
      <c r="R263" s="36"/>
      <c r="T263" s="164" t="s">
        <v>5</v>
      </c>
      <c r="U263" s="176" t="s">
        <v>46</v>
      </c>
      <c r="V263" s="35"/>
      <c r="W263" s="35"/>
      <c r="X263" s="35"/>
      <c r="Y263" s="35"/>
      <c r="Z263" s="35"/>
      <c r="AA263" s="73"/>
      <c r="AT263" s="17" t="s">
        <v>226</v>
      </c>
      <c r="AU263" s="17" t="s">
        <v>89</v>
      </c>
      <c r="AY263" s="17" t="s">
        <v>226</v>
      </c>
      <c r="BE263" s="105">
        <f>IF(U263="základní",N263,0)</f>
        <v>0</v>
      </c>
      <c r="BF263" s="105">
        <f>IF(U263="snížená",N263,0)</f>
        <v>0</v>
      </c>
      <c r="BG263" s="105">
        <f>IF(U263="zákl. přenesená",N263,0)</f>
        <v>0</v>
      </c>
      <c r="BH263" s="105">
        <f>IF(U263="sníž. přenesená",N263,0)</f>
        <v>0</v>
      </c>
      <c r="BI263" s="105">
        <f>IF(U263="nulová",N263,0)</f>
        <v>0</v>
      </c>
      <c r="BJ263" s="17" t="s">
        <v>89</v>
      </c>
      <c r="BK263" s="105">
        <f>L263*K263</f>
        <v>0</v>
      </c>
    </row>
    <row r="264" spans="2:65" s="1" customFormat="1" ht="22.3" customHeight="1">
      <c r="B264" s="34"/>
      <c r="C264" s="172" t="s">
        <v>5</v>
      </c>
      <c r="D264" s="172" t="s">
        <v>150</v>
      </c>
      <c r="E264" s="173" t="s">
        <v>5</v>
      </c>
      <c r="F264" s="223" t="s">
        <v>5</v>
      </c>
      <c r="G264" s="223"/>
      <c r="H264" s="223"/>
      <c r="I264" s="223"/>
      <c r="J264" s="174" t="s">
        <v>5</v>
      </c>
      <c r="K264" s="175"/>
      <c r="L264" s="224"/>
      <c r="M264" s="225"/>
      <c r="N264" s="225">
        <f t="shared" si="15"/>
        <v>0</v>
      </c>
      <c r="O264" s="225"/>
      <c r="P264" s="225"/>
      <c r="Q264" s="225"/>
      <c r="R264" s="36"/>
      <c r="T264" s="164" t="s">
        <v>5</v>
      </c>
      <c r="U264" s="176" t="s">
        <v>46</v>
      </c>
      <c r="V264" s="35"/>
      <c r="W264" s="35"/>
      <c r="X264" s="35"/>
      <c r="Y264" s="35"/>
      <c r="Z264" s="35"/>
      <c r="AA264" s="73"/>
      <c r="AT264" s="17" t="s">
        <v>226</v>
      </c>
      <c r="AU264" s="17" t="s">
        <v>89</v>
      </c>
      <c r="AY264" s="17" t="s">
        <v>226</v>
      </c>
      <c r="BE264" s="105">
        <f>IF(U264="základní",N264,0)</f>
        <v>0</v>
      </c>
      <c r="BF264" s="105">
        <f>IF(U264="snížená",N264,0)</f>
        <v>0</v>
      </c>
      <c r="BG264" s="105">
        <f>IF(U264="zákl. přenesená",N264,0)</f>
        <v>0</v>
      </c>
      <c r="BH264" s="105">
        <f>IF(U264="sníž. přenesená",N264,0)</f>
        <v>0</v>
      </c>
      <c r="BI264" s="105">
        <f>IF(U264="nulová",N264,0)</f>
        <v>0</v>
      </c>
      <c r="BJ264" s="17" t="s">
        <v>89</v>
      </c>
      <c r="BK264" s="105">
        <f>L264*K264</f>
        <v>0</v>
      </c>
    </row>
    <row r="265" spans="2:65" s="1" customFormat="1" ht="22.3" customHeight="1">
      <c r="B265" s="34"/>
      <c r="C265" s="172" t="s">
        <v>5</v>
      </c>
      <c r="D265" s="172" t="s">
        <v>150</v>
      </c>
      <c r="E265" s="173" t="s">
        <v>5</v>
      </c>
      <c r="F265" s="223" t="s">
        <v>5</v>
      </c>
      <c r="G265" s="223"/>
      <c r="H265" s="223"/>
      <c r="I265" s="223"/>
      <c r="J265" s="174" t="s">
        <v>5</v>
      </c>
      <c r="K265" s="175"/>
      <c r="L265" s="224"/>
      <c r="M265" s="225"/>
      <c r="N265" s="225">
        <f t="shared" si="15"/>
        <v>0</v>
      </c>
      <c r="O265" s="225"/>
      <c r="P265" s="225"/>
      <c r="Q265" s="225"/>
      <c r="R265" s="36"/>
      <c r="T265" s="164" t="s">
        <v>5</v>
      </c>
      <c r="U265" s="176" t="s">
        <v>46</v>
      </c>
      <c r="V265" s="35"/>
      <c r="W265" s="35"/>
      <c r="X265" s="35"/>
      <c r="Y265" s="35"/>
      <c r="Z265" s="35"/>
      <c r="AA265" s="73"/>
      <c r="AT265" s="17" t="s">
        <v>226</v>
      </c>
      <c r="AU265" s="17" t="s">
        <v>89</v>
      </c>
      <c r="AY265" s="17" t="s">
        <v>226</v>
      </c>
      <c r="BE265" s="105">
        <f>IF(U265="základní",N265,0)</f>
        <v>0</v>
      </c>
      <c r="BF265" s="105">
        <f>IF(U265="snížená",N265,0)</f>
        <v>0</v>
      </c>
      <c r="BG265" s="105">
        <f>IF(U265="zákl. přenesená",N265,0)</f>
        <v>0</v>
      </c>
      <c r="BH265" s="105">
        <f>IF(U265="sníž. přenesená",N265,0)</f>
        <v>0</v>
      </c>
      <c r="BI265" s="105">
        <f>IF(U265="nulová",N265,0)</f>
        <v>0</v>
      </c>
      <c r="BJ265" s="17" t="s">
        <v>89</v>
      </c>
      <c r="BK265" s="105">
        <f>L265*K265</f>
        <v>0</v>
      </c>
    </row>
    <row r="266" spans="2:65" s="1" customFormat="1" ht="22.3" customHeight="1">
      <c r="B266" s="34"/>
      <c r="C266" s="172" t="s">
        <v>5</v>
      </c>
      <c r="D266" s="172" t="s">
        <v>150</v>
      </c>
      <c r="E266" s="173" t="s">
        <v>5</v>
      </c>
      <c r="F266" s="223" t="s">
        <v>5</v>
      </c>
      <c r="G266" s="223"/>
      <c r="H266" s="223"/>
      <c r="I266" s="223"/>
      <c r="J266" s="174" t="s">
        <v>5</v>
      </c>
      <c r="K266" s="175"/>
      <c r="L266" s="224"/>
      <c r="M266" s="225"/>
      <c r="N266" s="225">
        <f t="shared" si="15"/>
        <v>0</v>
      </c>
      <c r="O266" s="225"/>
      <c r="P266" s="225"/>
      <c r="Q266" s="225"/>
      <c r="R266" s="36"/>
      <c r="T266" s="164" t="s">
        <v>5</v>
      </c>
      <c r="U266" s="176" t="s">
        <v>46</v>
      </c>
      <c r="V266" s="55"/>
      <c r="W266" s="55"/>
      <c r="X266" s="55"/>
      <c r="Y266" s="55"/>
      <c r="Z266" s="55"/>
      <c r="AA266" s="57"/>
      <c r="AT266" s="17" t="s">
        <v>226</v>
      </c>
      <c r="AU266" s="17" t="s">
        <v>89</v>
      </c>
      <c r="AY266" s="17" t="s">
        <v>226</v>
      </c>
      <c r="BE266" s="105">
        <f>IF(U266="základní",N266,0)</f>
        <v>0</v>
      </c>
      <c r="BF266" s="105">
        <f>IF(U266="snížená",N266,0)</f>
        <v>0</v>
      </c>
      <c r="BG266" s="105">
        <f>IF(U266="zákl. přenesená",N266,0)</f>
        <v>0</v>
      </c>
      <c r="BH266" s="105">
        <f>IF(U266="sníž. přenesená",N266,0)</f>
        <v>0</v>
      </c>
      <c r="BI266" s="105">
        <f>IF(U266="nulová",N266,0)</f>
        <v>0</v>
      </c>
      <c r="BJ266" s="17" t="s">
        <v>89</v>
      </c>
      <c r="BK266" s="105">
        <f>L266*K266</f>
        <v>0</v>
      </c>
    </row>
    <row r="267" spans="2:65" s="1" customFormat="1" ht="7" customHeight="1">
      <c r="B267" s="58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60"/>
    </row>
  </sheetData>
  <mergeCells count="380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5:Q105"/>
    <mergeCell ref="D106:H106"/>
    <mergeCell ref="N106:Q106"/>
    <mergeCell ref="D107:H107"/>
    <mergeCell ref="N107:Q107"/>
    <mergeCell ref="D108:H108"/>
    <mergeCell ref="N108:Q108"/>
    <mergeCell ref="D109:H109"/>
    <mergeCell ref="N109:Q109"/>
    <mergeCell ref="D110:H110"/>
    <mergeCell ref="N110:Q110"/>
    <mergeCell ref="N111:Q111"/>
    <mergeCell ref="L113:Q113"/>
    <mergeCell ref="C119:Q119"/>
    <mergeCell ref="F121:P121"/>
    <mergeCell ref="F122:P122"/>
    <mergeCell ref="M124:P124"/>
    <mergeCell ref="M126:Q126"/>
    <mergeCell ref="M127:Q127"/>
    <mergeCell ref="F129:I129"/>
    <mergeCell ref="L129:M129"/>
    <mergeCell ref="N129:Q129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F149:I149"/>
    <mergeCell ref="L149:M149"/>
    <mergeCell ref="N149:Q149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L160:M160"/>
    <mergeCell ref="N160:Q160"/>
    <mergeCell ref="F161:I161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F168:I168"/>
    <mergeCell ref="L168:M168"/>
    <mergeCell ref="N168:Q168"/>
    <mergeCell ref="F169:I169"/>
    <mergeCell ref="L169:M169"/>
    <mergeCell ref="N169:Q169"/>
    <mergeCell ref="F170:I170"/>
    <mergeCell ref="F171:I171"/>
    <mergeCell ref="L171:M171"/>
    <mergeCell ref="N171:Q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L177:M177"/>
    <mergeCell ref="N177:Q177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4:I184"/>
    <mergeCell ref="L184:M184"/>
    <mergeCell ref="N184:Q184"/>
    <mergeCell ref="F185:I185"/>
    <mergeCell ref="F186:I186"/>
    <mergeCell ref="L186:M186"/>
    <mergeCell ref="N186:Q186"/>
    <mergeCell ref="F187:I187"/>
    <mergeCell ref="F188:I188"/>
    <mergeCell ref="L188:M188"/>
    <mergeCell ref="N188:Q188"/>
    <mergeCell ref="F189:I189"/>
    <mergeCell ref="F190:I190"/>
    <mergeCell ref="L190:M190"/>
    <mergeCell ref="N190:Q190"/>
    <mergeCell ref="F191:I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F210:I210"/>
    <mergeCell ref="L210:M210"/>
    <mergeCell ref="N210:Q210"/>
    <mergeCell ref="F211:I211"/>
    <mergeCell ref="L211:M211"/>
    <mergeCell ref="N211:Q211"/>
    <mergeCell ref="F212:I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F219:I219"/>
    <mergeCell ref="L219:M219"/>
    <mergeCell ref="N219:Q219"/>
    <mergeCell ref="F220:I220"/>
    <mergeCell ref="L220:M220"/>
    <mergeCell ref="N220:Q220"/>
    <mergeCell ref="F221:I221"/>
    <mergeCell ref="F222:I222"/>
    <mergeCell ref="L222:M222"/>
    <mergeCell ref="N222:Q222"/>
    <mergeCell ref="F223:I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30:I230"/>
    <mergeCell ref="L230:M230"/>
    <mergeCell ref="N230:Q230"/>
    <mergeCell ref="F231:I231"/>
    <mergeCell ref="L231:M231"/>
    <mergeCell ref="N231:Q231"/>
    <mergeCell ref="F232:I232"/>
    <mergeCell ref="F233:I233"/>
    <mergeCell ref="L233:M233"/>
    <mergeCell ref="N233:Q233"/>
    <mergeCell ref="F234:I234"/>
    <mergeCell ref="F235:I235"/>
    <mergeCell ref="L235:M235"/>
    <mergeCell ref="N235:Q235"/>
    <mergeCell ref="F236:I236"/>
    <mergeCell ref="L236:M236"/>
    <mergeCell ref="N236:Q236"/>
    <mergeCell ref="F237:I237"/>
    <mergeCell ref="F238:I238"/>
    <mergeCell ref="L238:M238"/>
    <mergeCell ref="N238:Q238"/>
    <mergeCell ref="F239:I239"/>
    <mergeCell ref="L239:M239"/>
    <mergeCell ref="N239:Q239"/>
    <mergeCell ref="F240:I240"/>
    <mergeCell ref="F242:I242"/>
    <mergeCell ref="L242:M242"/>
    <mergeCell ref="N242:Q242"/>
    <mergeCell ref="F243:I243"/>
    <mergeCell ref="F244:I244"/>
    <mergeCell ref="L244:M244"/>
    <mergeCell ref="N244:Q244"/>
    <mergeCell ref="F245:I245"/>
    <mergeCell ref="F246:I246"/>
    <mergeCell ref="L246:M246"/>
    <mergeCell ref="N246:Q246"/>
    <mergeCell ref="F247:I247"/>
    <mergeCell ref="F248:I248"/>
    <mergeCell ref="L248:M248"/>
    <mergeCell ref="N248:Q248"/>
    <mergeCell ref="F249:I249"/>
    <mergeCell ref="F252:I252"/>
    <mergeCell ref="L252:M252"/>
    <mergeCell ref="N252:Q252"/>
    <mergeCell ref="F253:I253"/>
    <mergeCell ref="F254:I254"/>
    <mergeCell ref="L254:M254"/>
    <mergeCell ref="N254:Q254"/>
    <mergeCell ref="F256:I256"/>
    <mergeCell ref="L256:M256"/>
    <mergeCell ref="N256:Q256"/>
    <mergeCell ref="F257:I257"/>
    <mergeCell ref="F259:I259"/>
    <mergeCell ref="L259:M259"/>
    <mergeCell ref="N259:Q259"/>
    <mergeCell ref="F260:I260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H1:K1"/>
    <mergeCell ref="S2:AC2"/>
    <mergeCell ref="F265:I265"/>
    <mergeCell ref="L265:M265"/>
    <mergeCell ref="N265:Q265"/>
    <mergeCell ref="F266:I266"/>
    <mergeCell ref="L266:M266"/>
    <mergeCell ref="N266:Q266"/>
    <mergeCell ref="N130:Q130"/>
    <mergeCell ref="N131:Q131"/>
    <mergeCell ref="N132:Q132"/>
    <mergeCell ref="N150:Q150"/>
    <mergeCell ref="N166:Q166"/>
    <mergeCell ref="N167:Q167"/>
    <mergeCell ref="N178:Q178"/>
    <mergeCell ref="N183:Q183"/>
    <mergeCell ref="N228:Q228"/>
    <mergeCell ref="N229:Q229"/>
    <mergeCell ref="N241:Q241"/>
    <mergeCell ref="N250:Q250"/>
    <mergeCell ref="N251:Q251"/>
    <mergeCell ref="N255:Q255"/>
    <mergeCell ref="N258:Q258"/>
    <mergeCell ref="N261:Q261"/>
  </mergeCells>
  <dataValidations count="2">
    <dataValidation type="list" allowBlank="1" showInputMessage="1" showErrorMessage="1" error="Povoleny jsou hodnoty K, M." sqref="D262:D267" xr:uid="{00000000-0002-0000-0300-000000000000}">
      <formula1>"K, M"</formula1>
    </dataValidation>
    <dataValidation type="list" allowBlank="1" showInputMessage="1" showErrorMessage="1" error="Povoleny jsou hodnoty základní, snížená, zákl. přenesená, sníž. přenesená, nulová." sqref="U262:U267" xr:uid="{00000000-0002-0000-0300-000001000000}">
      <formula1>"základní, snížená, zákl. přenesená, sníž. přenesená, nulová"</formula1>
    </dataValidation>
  </dataValidations>
  <hyperlinks>
    <hyperlink ref="F1:G1" location="C2" display="1) Krycí list rozpočtu" xr:uid="{00000000-0004-0000-0300-000000000000}"/>
    <hyperlink ref="H1:K1" location="C86" display="2) Rekapitulace rozpočtu" xr:uid="{00000000-0004-0000-0300-000001000000}"/>
    <hyperlink ref="L1" location="C129" display="3) Rozpočet" xr:uid="{00000000-0004-0000-0300-000002000000}"/>
    <hyperlink ref="S1:T1" location="'Rekapitulace stavby'!C2" display="Rekapitulace stavby" xr:uid="{00000000-0004-0000-03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D.2.2 (TV a C) - Technolo...</vt:lpstr>
      <vt:lpstr>'D.2.2 (TV a C) - Technolo...'!Názvy_tisku</vt:lpstr>
      <vt:lpstr>'Rekapitulace stavby'!Názvy_tisku</vt:lpstr>
      <vt:lpstr>'D.2.2 (TV a C) - Technolo...'!Oblast_tisku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Doma\Václav</dc:creator>
  <cp:lastModifiedBy>Václav</cp:lastModifiedBy>
  <cp:lastPrinted>2020-12-07T01:04:28Z</cp:lastPrinted>
  <dcterms:created xsi:type="dcterms:W3CDTF">2020-12-06T23:13:41Z</dcterms:created>
  <dcterms:modified xsi:type="dcterms:W3CDTF">2020-12-07T01:04:32Z</dcterms:modified>
</cp:coreProperties>
</file>